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224"/>
  <workbookPr updateLinks="never"/>
  <mc:AlternateContent xmlns:mc="http://schemas.openxmlformats.org/markup-compatibility/2006">
    <mc:Choice Requires="x15">
      <x15ac:absPath xmlns:x15ac="http://schemas.microsoft.com/office/spreadsheetml/2010/11/ac" url="C:\Users\c094771\Downloads\"/>
    </mc:Choice>
  </mc:AlternateContent>
  <xr:revisionPtr revIDLastSave="0" documentId="13_ncr:1_{D29AF0C2-6A78-4A94-9119-627FBE303E3B}" xr6:coauthVersionLast="47" xr6:coauthVersionMax="47" xr10:uidLastSave="{00000000-0000-0000-0000-000000000000}"/>
  <bookViews>
    <workbookView xWindow="-120" yWindow="-120" windowWidth="24240" windowHeight="13020" tabRatio="581" firstSheet="1" activeTab="1" xr2:uid="{00000000-000D-0000-FFFF-FFFF00000000}"/>
  </bookViews>
  <sheets>
    <sheet name="DADOS EEAT" sheetId="8" state="hidden" r:id="rId1"/>
    <sheet name="RESUMO" sheetId="6" r:id="rId2"/>
    <sheet name="ORÇAMENTO ANALITICO" sheetId="5" r:id="rId3"/>
    <sheet name="BDI" sheetId="10" r:id="rId4"/>
    <sheet name="ES 108,32%" sheetId="18" r:id="rId5"/>
    <sheet name="CÁLCULO ADM" sheetId="19" r:id="rId6"/>
  </sheets>
  <externalReferences>
    <externalReference r:id="rId7"/>
    <externalReference r:id="rId8"/>
    <externalReference r:id="rId9"/>
    <externalReference r:id="rId10"/>
    <externalReference r:id="rId11"/>
    <externalReference r:id="rId12"/>
    <externalReference r:id="rId13"/>
    <externalReference r:id="rId14"/>
    <externalReference r:id="rId15"/>
  </externalReferences>
  <definedNames>
    <definedName name="\A">#REF!</definedName>
    <definedName name="\B">#REF!</definedName>
    <definedName name="\C">#REF!</definedName>
    <definedName name="\I">#REF!</definedName>
    <definedName name="\J">#REF!</definedName>
    <definedName name="\O">#REF!</definedName>
    <definedName name="\P">#REF!</definedName>
    <definedName name="_">#REF!</definedName>
    <definedName name="_________________________ACR10">#REF!</definedName>
    <definedName name="_________________________ACR15">#REF!</definedName>
    <definedName name="_________________________acr20">#REF!</definedName>
    <definedName name="_________________________acr5">#REF!</definedName>
    <definedName name="_________________________ARQ1">#REF!</definedName>
    <definedName name="_________________________QT100">#REF!</definedName>
    <definedName name="_________________________QT2">#REF!</definedName>
    <definedName name="_________________________QT3">#REF!</definedName>
    <definedName name="_________________________QT4">#REF!</definedName>
    <definedName name="_________________________QT50">#REF!</definedName>
    <definedName name="_________________________QT75">#REF!</definedName>
    <definedName name="________________________afo3" hidden="1">'[1]DI-STP - PMS'!#REF!</definedName>
    <definedName name="________________________afo4" hidden="1">'[1]DI-STP - PMS'!#REF!</definedName>
    <definedName name="______________________ACR10">#REF!</definedName>
    <definedName name="______________________ACR15">#REF!</definedName>
    <definedName name="______________________acr20">#REF!</definedName>
    <definedName name="______________________acr5">#REF!</definedName>
    <definedName name="______________________ARQ1">#REF!</definedName>
    <definedName name="______________________QT100">#REF!</definedName>
    <definedName name="______________________QT2">#REF!</definedName>
    <definedName name="______________________QT3">#REF!</definedName>
    <definedName name="______________________QT4">#REF!</definedName>
    <definedName name="______________________QT50">#REF!</definedName>
    <definedName name="______________________QT75">#REF!</definedName>
    <definedName name="_____________________ACR10">#REF!</definedName>
    <definedName name="_____________________ACR15">#REF!</definedName>
    <definedName name="_____________________acr20">#REF!</definedName>
    <definedName name="_____________________acr5">#REF!</definedName>
    <definedName name="_____________________ARQ1">#REF!</definedName>
    <definedName name="_____________________QT100">#REF!</definedName>
    <definedName name="_____________________QT2">#REF!</definedName>
    <definedName name="_____________________QT3">#REF!</definedName>
    <definedName name="_____________________QT4">#REF!</definedName>
    <definedName name="_____________________QT50">#REF!</definedName>
    <definedName name="_____________________QT75">#REF!</definedName>
    <definedName name="____________________ACR10">#REF!</definedName>
    <definedName name="____________________ACR15">#REF!</definedName>
    <definedName name="____________________acr20">#REF!</definedName>
    <definedName name="____________________acr5">#REF!</definedName>
    <definedName name="____________________afo3" hidden="1">'[1]DI-STP - PMS'!#REF!</definedName>
    <definedName name="____________________afo4" hidden="1">'[1]DI-STP - PMS'!#REF!</definedName>
    <definedName name="____________________ARQ1">#REF!</definedName>
    <definedName name="____________________QT100">#REF!</definedName>
    <definedName name="____________________QT2">#REF!</definedName>
    <definedName name="____________________QT3">#REF!</definedName>
    <definedName name="____________________QT4">#REF!</definedName>
    <definedName name="____________________QT50">#REF!</definedName>
    <definedName name="____________________QT75">#REF!</definedName>
    <definedName name="___________________ACR10">#REF!</definedName>
    <definedName name="___________________ACR15">#REF!</definedName>
    <definedName name="___________________acr20">#REF!</definedName>
    <definedName name="___________________acr5">#REF!</definedName>
    <definedName name="___________________afo3" hidden="1">'[1]DI-STP - PMS'!#REF!</definedName>
    <definedName name="___________________afo4" hidden="1">'[1]DI-STP - PMS'!#REF!</definedName>
    <definedName name="___________________ARQ1">#REF!</definedName>
    <definedName name="___________________QT100">#REF!</definedName>
    <definedName name="___________________QT2">#REF!</definedName>
    <definedName name="___________________QT3">#REF!</definedName>
    <definedName name="___________________QT4">#REF!</definedName>
    <definedName name="___________________QT50">#REF!</definedName>
    <definedName name="___________________QT75">#REF!</definedName>
    <definedName name="__________________ACR10">#REF!</definedName>
    <definedName name="__________________ACR15">#REF!</definedName>
    <definedName name="__________________acr20">#REF!</definedName>
    <definedName name="__________________acr5">#REF!</definedName>
    <definedName name="__________________afo3" hidden="1">'[1]DI-STP - PMS'!#REF!</definedName>
    <definedName name="__________________afo4" hidden="1">'[1]DI-STP - PMS'!#REF!</definedName>
    <definedName name="__________________ARQ1">#REF!</definedName>
    <definedName name="__________________QT100">#REF!</definedName>
    <definedName name="__________________QT2">#REF!</definedName>
    <definedName name="__________________QT3">#REF!</definedName>
    <definedName name="__________________QT4">#REF!</definedName>
    <definedName name="__________________QT50">#REF!</definedName>
    <definedName name="__________________QT75">#REF!</definedName>
    <definedName name="_________________ACR10">#REF!</definedName>
    <definedName name="_________________ACR15">#REF!</definedName>
    <definedName name="_________________acr20">#REF!</definedName>
    <definedName name="_________________acr5">#REF!</definedName>
    <definedName name="_________________afo3" hidden="1">'[1]DI-STP - PMS'!#REF!</definedName>
    <definedName name="_________________afo4" hidden="1">'[1]DI-STP - PMS'!#REF!</definedName>
    <definedName name="_________________ARQ1">#REF!</definedName>
    <definedName name="_________________QT100">#REF!</definedName>
    <definedName name="_________________QT2">#REF!</definedName>
    <definedName name="_________________QT3">#REF!</definedName>
    <definedName name="_________________QT4">#REF!</definedName>
    <definedName name="_________________QT50">#REF!</definedName>
    <definedName name="_________________QT75">#REF!</definedName>
    <definedName name="________________ACR10">#REF!</definedName>
    <definedName name="________________ACR15">#REF!</definedName>
    <definedName name="________________acr20">#REF!</definedName>
    <definedName name="________________acr5">#REF!</definedName>
    <definedName name="________________afo3" hidden="1">'[1]DI-STP - PMS'!#REF!</definedName>
    <definedName name="________________afo4" hidden="1">'[1]DI-STP - PMS'!#REF!</definedName>
    <definedName name="________________ARQ1">#REF!</definedName>
    <definedName name="________________QT100">#REF!</definedName>
    <definedName name="________________QT2">#REF!</definedName>
    <definedName name="________________QT3">#REF!</definedName>
    <definedName name="________________QT4">#REF!</definedName>
    <definedName name="________________QT50">#REF!</definedName>
    <definedName name="________________QT75">#REF!</definedName>
    <definedName name="_______________ACR10">#REF!</definedName>
    <definedName name="_______________ACR15">#REF!</definedName>
    <definedName name="_______________acr20">#REF!</definedName>
    <definedName name="_______________acr5">#REF!</definedName>
    <definedName name="_______________afo3" hidden="1">'[1]DI-STP - PMS'!#REF!</definedName>
    <definedName name="_______________afo4" hidden="1">'[1]DI-STP - PMS'!#REF!</definedName>
    <definedName name="_______________ARQ1">#REF!</definedName>
    <definedName name="_______________QT100">#REF!</definedName>
    <definedName name="_______________QT2">#REF!</definedName>
    <definedName name="_______________QT3">#REF!</definedName>
    <definedName name="_______________QT4">#REF!</definedName>
    <definedName name="_______________QT50">#REF!</definedName>
    <definedName name="_______________QT75">#REF!</definedName>
    <definedName name="______________ACR10">#REF!</definedName>
    <definedName name="______________ACR15">#REF!</definedName>
    <definedName name="______________acr20">#REF!</definedName>
    <definedName name="______________acr5">#REF!</definedName>
    <definedName name="______________afo3" hidden="1">'[1]DI-STP - PMS'!#REF!</definedName>
    <definedName name="______________afo4" hidden="1">'[1]DI-STP - PMS'!#REF!</definedName>
    <definedName name="______________ARQ1">#REF!</definedName>
    <definedName name="______________QT100">#REF!</definedName>
    <definedName name="______________QT2">#REF!</definedName>
    <definedName name="______________QT3">#REF!</definedName>
    <definedName name="______________QT4">#REF!</definedName>
    <definedName name="______________QT50">#REF!</definedName>
    <definedName name="______________QT75">#REF!</definedName>
    <definedName name="_____________ACR10">#REF!</definedName>
    <definedName name="_____________ACR15">#REF!</definedName>
    <definedName name="_____________acr20">#REF!</definedName>
    <definedName name="_____________acr5">#REF!</definedName>
    <definedName name="_____________afo3" hidden="1">'[1]DI-STP - PMS'!#REF!</definedName>
    <definedName name="_____________afo4" hidden="1">'[1]DI-STP - PMS'!#REF!</definedName>
    <definedName name="_____________ARQ1">#REF!</definedName>
    <definedName name="_____________QT100">#REF!</definedName>
    <definedName name="_____________QT2">#REF!</definedName>
    <definedName name="_____________QT3">#REF!</definedName>
    <definedName name="_____________QT4">#REF!</definedName>
    <definedName name="_____________QT50">#REF!</definedName>
    <definedName name="_____________QT75">#REF!</definedName>
    <definedName name="____________ACR10">#REF!</definedName>
    <definedName name="____________ACR15">#REF!</definedName>
    <definedName name="____________acr20">#REF!</definedName>
    <definedName name="____________acr5">#REF!</definedName>
    <definedName name="____________afo3" hidden="1">'[1]DI-STP - PMS'!#REF!</definedName>
    <definedName name="____________afo4" hidden="1">'[1]DI-STP - PMS'!#REF!</definedName>
    <definedName name="____________ARQ1">#REF!</definedName>
    <definedName name="____________QT100">#REF!</definedName>
    <definedName name="____________QT2">#REF!</definedName>
    <definedName name="____________QT3">#REF!</definedName>
    <definedName name="____________QT4">#REF!</definedName>
    <definedName name="____________QT50">#REF!</definedName>
    <definedName name="____________QT75">#REF!</definedName>
    <definedName name="___________ACR10">#REF!</definedName>
    <definedName name="___________ACR15">#REF!</definedName>
    <definedName name="___________acr20">#REF!</definedName>
    <definedName name="___________acr5">#REF!</definedName>
    <definedName name="___________afo3" hidden="1">'[1]DI-STP - PMS'!#REF!</definedName>
    <definedName name="___________afo4" hidden="1">'[1]DI-STP - PMS'!#REF!</definedName>
    <definedName name="___________ARQ1">#REF!</definedName>
    <definedName name="___________QT100">#REF!</definedName>
    <definedName name="___________QT2">#REF!</definedName>
    <definedName name="___________QT3">#REF!</definedName>
    <definedName name="___________QT4">#REF!</definedName>
    <definedName name="___________QT50">#REF!</definedName>
    <definedName name="___________QT75">#REF!</definedName>
    <definedName name="__________ACR10">#REF!</definedName>
    <definedName name="__________ACR15">#REF!</definedName>
    <definedName name="__________acr20">#REF!</definedName>
    <definedName name="__________acr5">#REF!</definedName>
    <definedName name="__________afo3" hidden="1">'[1]DI-STP - PMS'!#REF!</definedName>
    <definedName name="__________afo4" hidden="1">'[1]DI-STP - PMS'!#REF!</definedName>
    <definedName name="__________ARQ1">#REF!</definedName>
    <definedName name="__________QT100">#REF!</definedName>
    <definedName name="__________QT2">#REF!</definedName>
    <definedName name="__________QT3">#REF!</definedName>
    <definedName name="__________QT4">#REF!</definedName>
    <definedName name="__________QT50">#REF!</definedName>
    <definedName name="__________QT75">#REF!</definedName>
    <definedName name="_________ACR10">#REF!</definedName>
    <definedName name="_________ACR15">#REF!</definedName>
    <definedName name="_________acr20">#REF!</definedName>
    <definedName name="_________acr5">#REF!</definedName>
    <definedName name="_________afo3" hidden="1">'[1]DI-STP - PMS'!#REF!</definedName>
    <definedName name="_________afo4" hidden="1">'[1]DI-STP - PMS'!#REF!</definedName>
    <definedName name="_________ARQ1">#REF!</definedName>
    <definedName name="_________QT100">#REF!</definedName>
    <definedName name="_________QT2">#REF!</definedName>
    <definedName name="_________QT3">#REF!</definedName>
    <definedName name="_________QT4">#REF!</definedName>
    <definedName name="_________QT50">#REF!</definedName>
    <definedName name="_________QT75">#REF!</definedName>
    <definedName name="________ACR10">#REF!</definedName>
    <definedName name="________ACR15">#REF!</definedName>
    <definedName name="________acr20">#REF!</definedName>
    <definedName name="________acr5">#REF!</definedName>
    <definedName name="________afo3" hidden="1">'[1]DI-STP - PMS'!#REF!</definedName>
    <definedName name="________afo4" hidden="1">'[1]DI-STP - PMS'!#REF!</definedName>
    <definedName name="________ARQ1">#REF!</definedName>
    <definedName name="________QT100">#REF!</definedName>
    <definedName name="________QT2">#REF!</definedName>
    <definedName name="________QT3">#REF!</definedName>
    <definedName name="________QT4">#REF!</definedName>
    <definedName name="________QT50">#REF!</definedName>
    <definedName name="________QT75">#REF!</definedName>
    <definedName name="_______ACR10">#REF!</definedName>
    <definedName name="_______ACR15">#REF!</definedName>
    <definedName name="_______acr20">#REF!</definedName>
    <definedName name="_______acr5">#REF!</definedName>
    <definedName name="_______afo3" hidden="1">'[1]DI-STP - PMS'!#REF!</definedName>
    <definedName name="_______afo4" hidden="1">'[1]DI-STP - PMS'!#REF!</definedName>
    <definedName name="_______ARQ1">#REF!</definedName>
    <definedName name="_______QT100">#REF!</definedName>
    <definedName name="_______QT2">#REF!</definedName>
    <definedName name="_______QT3">#REF!</definedName>
    <definedName name="_______QT4">#REF!</definedName>
    <definedName name="_______QT50">#REF!</definedName>
    <definedName name="_______QT75">#REF!</definedName>
    <definedName name="______ACR10">#REF!</definedName>
    <definedName name="______ACR15">#REF!</definedName>
    <definedName name="______acr20">#REF!</definedName>
    <definedName name="______acr5">#REF!</definedName>
    <definedName name="______afo3" hidden="1">'[1]DI-STP - PMS'!#REF!</definedName>
    <definedName name="______afo4" hidden="1">'[1]DI-STP - PMS'!#REF!</definedName>
    <definedName name="______ARQ1">#REF!</definedName>
    <definedName name="______QT100">#REF!</definedName>
    <definedName name="______QT2">#REF!</definedName>
    <definedName name="______QT3">#REF!</definedName>
    <definedName name="______QT4">#REF!</definedName>
    <definedName name="______QT50">#REF!</definedName>
    <definedName name="______QT75">#REF!</definedName>
    <definedName name="_____ACR10">#REF!</definedName>
    <definedName name="_____ACR15">#REF!</definedName>
    <definedName name="_____acr20">#REF!</definedName>
    <definedName name="_____acr5">#REF!</definedName>
    <definedName name="_____afo3" hidden="1">'[1]DI-STP - PMS'!#REF!</definedName>
    <definedName name="_____afo4" hidden="1">'[1]DI-STP - PMS'!#REF!</definedName>
    <definedName name="_____ARQ1">#REF!</definedName>
    <definedName name="_____QT100">#REF!</definedName>
    <definedName name="_____QT2">#REF!</definedName>
    <definedName name="_____QT3">#REF!</definedName>
    <definedName name="_____QT4">#REF!</definedName>
    <definedName name="_____QT50">#REF!</definedName>
    <definedName name="_____QT75">#REF!</definedName>
    <definedName name="____ACR10">#REF!</definedName>
    <definedName name="____ACR15">#REF!</definedName>
    <definedName name="____acr20">#REF!</definedName>
    <definedName name="____acr5">#REF!</definedName>
    <definedName name="____afo3" hidden="1">'[1]DI-STP - PMS'!#REF!</definedName>
    <definedName name="____afo4" hidden="1">'[1]DI-STP - PMS'!#REF!</definedName>
    <definedName name="____ARQ1">#REF!</definedName>
    <definedName name="____QT100">#REF!</definedName>
    <definedName name="____QT2">#REF!</definedName>
    <definedName name="____QT3">#REF!</definedName>
    <definedName name="____QT4">#REF!</definedName>
    <definedName name="____QT50">#REF!</definedName>
    <definedName name="____QT75">#REF!</definedName>
    <definedName name="___ACR10">#REF!</definedName>
    <definedName name="___ACR15">#REF!</definedName>
    <definedName name="___acr20">#REF!</definedName>
    <definedName name="___acr5">#REF!</definedName>
    <definedName name="___afo3" hidden="1">'[1]DI-STP - PMS'!#REF!</definedName>
    <definedName name="___afo4" hidden="1">'[1]DI-STP - PMS'!#REF!</definedName>
    <definedName name="___ARQ1">#REF!</definedName>
    <definedName name="___QT100">#REF!</definedName>
    <definedName name="___QT2">#REF!</definedName>
    <definedName name="___QT3">#REF!</definedName>
    <definedName name="___QT4">#REF!</definedName>
    <definedName name="___QT50">#REF!</definedName>
    <definedName name="___QT75">#REF!</definedName>
    <definedName name="__123Graph_B" hidden="1">'[1]DI-STP - PMS'!#REF!</definedName>
    <definedName name="__123Graph_D" hidden="1">'[1]DI-STP - PMS'!#REF!</definedName>
    <definedName name="__123Graph_F" hidden="1">'[1]DI-STP - PMS'!#REF!</definedName>
    <definedName name="__123Graph_X" hidden="1">'[1]DI-STP - PMS'!#REF!</definedName>
    <definedName name="__ACR10">#REF!</definedName>
    <definedName name="__ACR15">#REF!</definedName>
    <definedName name="__acr20">#REF!</definedName>
    <definedName name="__acr5">#REF!</definedName>
    <definedName name="__afo3" hidden="1">'[1]DI-STP - PMS'!#REF!</definedName>
    <definedName name="__afo4" hidden="1">'[1]DI-STP - PMS'!#REF!</definedName>
    <definedName name="__ARQ1">#REF!</definedName>
    <definedName name="__QT100">#REF!</definedName>
    <definedName name="__QT2">#REF!</definedName>
    <definedName name="__QT3">#REF!</definedName>
    <definedName name="__QT4">#REF!</definedName>
    <definedName name="__QT50">#REF!</definedName>
    <definedName name="__QT75">#REF!</definedName>
    <definedName name="_3Excel_BuiltIn_Print_Titles_2_1">#REF!,#REF!</definedName>
    <definedName name="_ACR10">#REF!</definedName>
    <definedName name="_ACR15">#REF!</definedName>
    <definedName name="_acr20">#REF!</definedName>
    <definedName name="_acr5">#REF!</definedName>
    <definedName name="_afo3" hidden="1">'[1]DI-STP - PMS'!#REF!</definedName>
    <definedName name="_afo4" hidden="1">'[1]DI-STP - PMS'!#REF!</definedName>
    <definedName name="_ARQ1">#REF!</definedName>
    <definedName name="_BD2">#REF!</definedName>
    <definedName name="_BD2___0">#REF!</definedName>
    <definedName name="_BD2_1">"$#REF!.$A$1:$K$550"</definedName>
    <definedName name="_BD2_2">#REF!</definedName>
    <definedName name="_BD2_3">#REF!</definedName>
    <definedName name="_BD2_4">#REF!</definedName>
    <definedName name="_BD2_4_1">"$#REF!.$A$7:$E$47"</definedName>
    <definedName name="_BD2_4_4">#REF!</definedName>
    <definedName name="_BD2_4_7">"$#REF!.$A$7:$E$47"</definedName>
    <definedName name="_BD2_5">#REF!</definedName>
    <definedName name="_BD2_7">"$#REF!.$A$1:$K$550"</definedName>
    <definedName name="_BD22">#REF!</definedName>
    <definedName name="_BD222">#REF!</definedName>
    <definedName name="_xlnm._FilterDatabase" localSheetId="2" hidden="1">'ORÇAMENTO ANALITICO'!$A$17:$WVI$17</definedName>
    <definedName name="_QT100">#REF!</definedName>
    <definedName name="_QT2">#REF!</definedName>
    <definedName name="_QT3">#REF!</definedName>
    <definedName name="_QT4">#REF!</definedName>
    <definedName name="_QT50">#REF!</definedName>
    <definedName name="_QT75">#REF!</definedName>
    <definedName name="_T">#REF!</definedName>
    <definedName name="a">#REF!</definedName>
    <definedName name="aa" hidden="1">'[1]DI-STP - PMS'!#REF!</definedName>
    <definedName name="aaa">#REF!</definedName>
    <definedName name="aaaaaaaaaaaaaaaaaaaaaaa" hidden="1">'[1]DI-STP - PMS'!#REF!</definedName>
    <definedName name="abebqt">#REF!</definedName>
    <definedName name="ACADUC">#REF!</definedName>
    <definedName name="ACBEB">#REF!</definedName>
    <definedName name="ACBOMB">#REF!</definedName>
    <definedName name="ACCHAF">#REF!</definedName>
    <definedName name="ACDER">#REF!</definedName>
    <definedName name="ACDIV">#REF!</definedName>
    <definedName name="ACEQP">#REF!</definedName>
    <definedName name="ACHAFQT">#REF!</definedName>
    <definedName name="ACMUR">#REF!</definedName>
    <definedName name="ACONT2">#REF!</definedName>
    <definedName name="ACPIPA">#REF!</definedName>
    <definedName name="ACTRANSP">#REF!</definedName>
    <definedName name="adda" hidden="1">'[1]DI-STP - PMS'!#REF!</definedName>
    <definedName name="ADUCQT">#REF!</definedName>
    <definedName name="AEHA" hidden="1">'[1]DI-STP - PMS'!#REF!</definedName>
    <definedName name="afo">#REF!</definedName>
    <definedName name="AITEM">#REF!</definedName>
    <definedName name="ALTADUC">#REF!</definedName>
    <definedName name="ALTBOMB">#REF!</definedName>
    <definedName name="ALTCAP">#REF!</definedName>
    <definedName name="ALTDER">#REF!</definedName>
    <definedName name="ALTEQUIP">#REF!</definedName>
    <definedName name="ALTIEQP">#REF!</definedName>
    <definedName name="ALTMUR">#REF!</definedName>
    <definedName name="ALTRES10">#REF!</definedName>
    <definedName name="ALTRES15">#REF!</definedName>
    <definedName name="ALTRES20">#REF!</definedName>
    <definedName name="ALTTRANS">#REF!</definedName>
    <definedName name="AQTEMP1">#REF!</definedName>
    <definedName name="AQTEMP2">#REF!</definedName>
    <definedName name="_xlnm.Print_Area" localSheetId="3">BDI!$A$1:$F$44</definedName>
    <definedName name="_xlnm.Print_Area" localSheetId="2">'ORÇAMENTO ANALITICO'!$A$1:$L$1160</definedName>
    <definedName name="_xlnm.Print_Area" localSheetId="1">RESUMO!$A$1:$L$20</definedName>
    <definedName name="Área_impressão_IM">#REF!</definedName>
    <definedName name="ARQ">#REF!</definedName>
    <definedName name="ARQERR">#REF!</definedName>
    <definedName name="ARQPLAN">#REF!</definedName>
    <definedName name="ARQT">#REF!</definedName>
    <definedName name="ARQTEMP">#REF!</definedName>
    <definedName name="ARQTXT">#REF!</definedName>
    <definedName name="ARTEMP">#REF!</definedName>
    <definedName name="as">#REF!</definedName>
    <definedName name="asa">#REF!</definedName>
    <definedName name="b">#REF!</definedName>
    <definedName name="bb">#REF!</definedName>
    <definedName name="bbb">#REF!</definedName>
    <definedName name="bebqt">#REF!</definedName>
    <definedName name="BuiltIn_Print_Area">#REF!</definedName>
    <definedName name="BuiltIn_Print_Area___0">#REF!</definedName>
    <definedName name="BuiltIn_Print_Titles">#REF!</definedName>
    <definedName name="BuiltIn_Print_Titles___0">#REF!</definedName>
    <definedName name="CAMP">#REF!</definedName>
    <definedName name="ccc">#REF!</definedName>
    <definedName name="CHAFQT">#REF!</definedName>
    <definedName name="COLSUB">#REF!</definedName>
    <definedName name="CONT1">#REF!</definedName>
    <definedName name="CONT2">#REF!</definedName>
    <definedName name="CONT3">#REF!</definedName>
    <definedName name="CONTAIT">#REF!</definedName>
    <definedName name="CONTREC">#REF!</definedName>
    <definedName name="CONTRES">#REF!</definedName>
    <definedName name="D">#REF!</definedName>
    <definedName name="davi">#REF!</definedName>
    <definedName name="davi1">#REF!</definedName>
    <definedName name="DERIVQT">#REF!</definedName>
    <definedName name="DIFQT">#REF!</definedName>
    <definedName name="DSFEW">#REF!</definedName>
    <definedName name="Excel_BuiltIn__FilterDatabase_1_1_1">#REF!</definedName>
    <definedName name="Excel_BuiltIn__FilterDatabase_1_1_1_1">#REF!</definedName>
    <definedName name="Excel_BuiltIn__FilterDatabase_1_1_1_1_1">#REF!</definedName>
    <definedName name="Excel_BuiltIn__FilterDatabase_1_1_1_1_1_1">#REF!</definedName>
    <definedName name="Excel_BuiltIn__FilterDatabase_1_1_1_1_1_1_1">#REF!</definedName>
    <definedName name="Excel_BuiltIn__FilterDatabase_2_1_1_1_1_1_1">#REF!</definedName>
    <definedName name="Excel_BuiltIn__FilterDatabase_3">#REF!</definedName>
    <definedName name="Excel_BuiltIn__FilterDatabase_3_1">#REF!</definedName>
    <definedName name="Excel_BuiltIn__FilterDatabase_3_1_1_1">#REF!</definedName>
    <definedName name="Excel_BuiltIn__FilterDatabase_4">#REF!</definedName>
    <definedName name="Excel_BuiltIn__FilterDatabase_4_1">"$#REF!.$A$6:$A$550"</definedName>
    <definedName name="Excel_BuiltIn__FilterDatabase_4_4">#REF!</definedName>
    <definedName name="Excel_BuiltIn__FilterDatabase_4_7">"$#REF!.$A$6:$A$550"</definedName>
    <definedName name="Excel_BuiltIn__FilterDatabase_5">#REF!</definedName>
    <definedName name="Excel_BuiltIn_Print_Area_1">#REF!</definedName>
    <definedName name="Excel_BuiltIn_Print_Area_1_1">#REF!</definedName>
    <definedName name="Excel_BuiltIn_Print_Area_1_1_1">#REF!</definedName>
    <definedName name="Excel_BuiltIn_Print_Area_1_1_1_1">#REF!</definedName>
    <definedName name="Excel_BuiltIn_Print_Area_1_1_1_1_1">#REF!</definedName>
    <definedName name="Excel_BuiltIn_Print_Area_1_1_1_1_1_1">#REF!</definedName>
    <definedName name="Excel_BuiltIn_Print_Area_1_1_1_1_1_1_1">#REF!</definedName>
    <definedName name="Excel_BuiltIn_Print_Area_1_1_1_1_1_1_1_1">#REF!</definedName>
    <definedName name="Excel_BuiltIn_Print_Area_1_1_1_1_1_1_1_1_1">#REF!</definedName>
    <definedName name="Excel_BuiltIn_Print_Area_1_1_1_1_1_1_1_1_1_1">#REF!</definedName>
    <definedName name="Excel_BuiltIn_Print_Area_10">"$#REF!.$A$1:$J$71"</definedName>
    <definedName name="Excel_BuiltIn_Print_Area_11">#REF!</definedName>
    <definedName name="Excel_BuiltIn_Print_Area_12">#REF!</definedName>
    <definedName name="Excel_BuiltIn_Print_Area_13">#REF!</definedName>
    <definedName name="Excel_BuiltIn_Print_Area_2">#REF!</definedName>
    <definedName name="Excel_BuiltIn_Print_Area_2___0">#REF!</definedName>
    <definedName name="Excel_BuiltIn_Print_Area_2_1">#REF!</definedName>
    <definedName name="Excel_BuiltIn_Print_Area_2_1_1">#REF!</definedName>
    <definedName name="Excel_BuiltIn_Print_Area_3">#REF!</definedName>
    <definedName name="Excel_BuiltIn_Print_Area_3_1">#REF!</definedName>
    <definedName name="Excel_BuiltIn_Print_Area_3_1_1">#REF!</definedName>
    <definedName name="Excel_BuiltIn_Print_Area_3_1_1_1">#REF!</definedName>
    <definedName name="Excel_BuiltIn_Print_Area_3_1_1_1_1">#REF!</definedName>
    <definedName name="Excel_BuiltIn_Print_Area_4">#REF!</definedName>
    <definedName name="Excel_BuiltIn_Print_Area_4_1">#REF!</definedName>
    <definedName name="Excel_BuiltIn_Print_Area_4_1_1">"$#REF!.$A$1:$E$63"</definedName>
    <definedName name="Excel_BuiltIn_Print_Area_4_1_4">#REF!</definedName>
    <definedName name="Excel_BuiltIn_Print_Area_4_1_7">"$#REF!.$A$1:$E$63"</definedName>
    <definedName name="Excel_BuiltIn_Print_Area_5">#REF!</definedName>
    <definedName name="Excel_BuiltIn_Print_Area_6">#REF!</definedName>
    <definedName name="Excel_BuiltIn_Print_Area_8">#REF!</definedName>
    <definedName name="Excel_BuiltIn_Print_Area_9">#REF!</definedName>
    <definedName name="Excel_BuiltIn_Print_Titles_1">#REF!</definedName>
    <definedName name="Excel_BuiltIn_Print_Titles_1___0">NA()</definedName>
    <definedName name="Excel_BuiltIn_Print_Titles_1___0___0">NA()</definedName>
    <definedName name="Excel_BuiltIn_Print_Titles_1_1">#REF!</definedName>
    <definedName name="Excel_BuiltIn_Print_Titles_1_1_1">NA()</definedName>
    <definedName name="Excel_BuiltIn_Print_Titles_10">"$#REF!.$A$1:$I$65536;$#REF!.$A$1:$IV$62"</definedName>
    <definedName name="Excel_BuiltIn_Print_Titles_11">"$#REF!.$A$1:$I$65536;$#REF!.$A$1:$IV$45"</definedName>
    <definedName name="Excel_BuiltIn_Print_Titles_12">"$#REF!.$A$1:$I$65536;$#REF!.$A$1:$IV$21"</definedName>
    <definedName name="Excel_BuiltIn_Print_Titles_2">#REF!</definedName>
    <definedName name="Excel_BuiltIn_Print_Titles_2___2">#REF!</definedName>
    <definedName name="Excel_BuiltIn_Print_Titles_2_1">#REF!,#REF!</definedName>
    <definedName name="Excel_BuiltIn_Print_Titles_2_1_1">#REF!,#REF!</definedName>
    <definedName name="Excel_BuiltIn_Print_Titles_2_1_1_1">"$#REF!.$A$1:$M$65524;$#REF!.$A$1:$IV$13"</definedName>
    <definedName name="Excel_BuiltIn_Print_Titles_2_1_1_1_1">"$#REF!.$A$1:$M$65524;$#REF!.$A$1:$IV$13"</definedName>
    <definedName name="Excel_BuiltIn_Print_Titles_2_1_1_1_1_1">"$#REF!.$A$1:$M$64963;$#REF!.$A$1:$IV$13"</definedName>
    <definedName name="Excel_BuiltIn_Print_Titles_2_1_1_2">"$#REF!.$A$1:$M$64963;$#REF!.$A$1:$IV$13"</definedName>
    <definedName name="Excel_BuiltIn_Print_Titles_2_1_1_2_1">"$#REF!.$A$1:$M$64970;$#REF!.$A$1:$IV$13"</definedName>
    <definedName name="Excel_BuiltIn_Print_Titles_2_1_1_3">[2]Recuperada_Plan1!$A:$M,[2]Recuperada_Plan1!$1:$13</definedName>
    <definedName name="Excel_BuiltIn_Print_Titles_2_1_1_4">#REF!,#REF!</definedName>
    <definedName name="Excel_BuiltIn_Print_Titles_2_1_1_5">"$#REF!.$A$1:$M$64970;$#REF!.$A$1:$IV$13"</definedName>
    <definedName name="Excel_BuiltIn_Print_Titles_2_1_1_7">"$#REF!.$A$1:$M$64963;$#REF!.$A$1:$IV$13"</definedName>
    <definedName name="Excel_BuiltIn_Print_Titles_2_1_2">#REF!,#REF!</definedName>
    <definedName name="Excel_BuiltIn_Print_Titles_2_1_3">'[3]PLO Proprietário'!$A:$M,'[3]PLO Proprietário'!$A$1:$IR$13</definedName>
    <definedName name="Excel_BuiltIn_Print_Titles_2_1_3_1">'[3]PLO Proprietário'!$A$1:$M$64702,'[3]PLO Proprietário'!$A$1:$IR$13</definedName>
    <definedName name="Excel_BuiltIn_Print_Titles_2_1_4">#REF!,#REF!</definedName>
    <definedName name="Excel_BuiltIn_Print_Titles_2_1_4_1">#REF!,#REF!</definedName>
    <definedName name="Excel_BuiltIn_Print_Titles_2_1_5">"$#REF!.$A$1:$M$65531;$#REF!.$A$1:$IV$13"</definedName>
    <definedName name="Excel_BuiltIn_Print_Titles_2_1_7">"$#REF!.$A$1:$M$65524;$#REF!.$A$1:$IV$13"</definedName>
    <definedName name="Excel_BuiltIn_Print_Titles_2_2">"$#REF!.$A$1:$M$65533;$#REF!.$A$1:$IV$13"</definedName>
    <definedName name="Excel_BuiltIn_Print_Titles_2_4">#REF!,#REF!</definedName>
    <definedName name="Excel_BuiltIn_Print_Titles_2_5">"$#REF!.$A$1:$M$65533;$#REF!.$A$1:$IV$13"</definedName>
    <definedName name="Excel_BuiltIn_Print_Titles_3">#REF!</definedName>
    <definedName name="Excel_BuiltIn_Print_Titles_3_1">'[4]PLO 053 _ Licitação'!$A$1:$M$65530,'[4]PLO 053 _ Licitação'!$1:$12</definedName>
    <definedName name="Excel_BuiltIn_Print_Titles_3_1_1">'[5]PLO Licitação'!$A:$M,'[5]PLO Licitação'!$1:$12</definedName>
    <definedName name="Excel_BuiltIn_Print_Titles_4">#REF!</definedName>
    <definedName name="Excel_BuiltIn_Print_Titles_4_1">#REF!</definedName>
    <definedName name="Excel_BuiltIn_Print_Titles_4_1_1">"$#REF!.$A$1:$IV$8"</definedName>
    <definedName name="Excel_BuiltIn_Print_Titles_5">#REF!</definedName>
    <definedName name="Excel_BuiltIn_Print_Titles_8_1">[6]Estrutura!$A$1:$B$65520,[6]Estrutura!$1:$5</definedName>
    <definedName name="f">#REF!</definedName>
    <definedName name="fabio">#REF!</definedName>
    <definedName name="fer">#REF!</definedName>
    <definedName name="fern">#REF!</definedName>
    <definedName name="ff">#REF!</definedName>
    <definedName name="FotoCivil">'[7]BANCO DE DADOS'!$A$3:$A$31</definedName>
    <definedName name="FOTOELETRICO">'[7]BANCO DE DADOS'!$A$36:$A$64</definedName>
    <definedName name="FOTOHIDRO">'[7]BANCO DE DADOS'!$A$68:$A$96</definedName>
    <definedName name="FOTOTELEFONIA">'[7]BANCO DE DADOS'!$A$101:$A$129</definedName>
    <definedName name="g">#REF!,#REF!</definedName>
    <definedName name="h">#REF!</definedName>
    <definedName name="HOJE">#REF!</definedName>
    <definedName name="IMPF">#REF!</definedName>
    <definedName name="IMPI">#REF!</definedName>
    <definedName name="IndAmbiencia">'[8]FEC- Form'!$I$21:$I$24</definedName>
    <definedName name="IndRisco">'[8]FEC- Form'!$K$21:$K$24</definedName>
    <definedName name="ITEMCONT">#REF!</definedName>
    <definedName name="ITEMDER">#REF!</definedName>
    <definedName name="ITEMR20">#REF!</definedName>
    <definedName name="ITENS">#REF!</definedName>
    <definedName name="ITENS0">#REF!</definedName>
    <definedName name="ITENS1">#REF!</definedName>
    <definedName name="ITENSP">#REF!</definedName>
    <definedName name="ITENSPMED">#REF!</definedName>
    <definedName name="kapa">[9]Resumo!$K$7</definedName>
    <definedName name="LIN">#REF!</definedName>
    <definedName name="LISTSEL">#REF!</definedName>
    <definedName name="MARCAX">#REF!</definedName>
    <definedName name="martha">#REF!</definedName>
    <definedName name="MENUBOM">#REF!</definedName>
    <definedName name="MENUEQP">#REF!</definedName>
    <definedName name="MENUFIM">#REF!</definedName>
    <definedName name="MENUMED">#REF!</definedName>
    <definedName name="MENUOBRA">#REF!</definedName>
    <definedName name="MENUOUT">#REF!</definedName>
    <definedName name="MENUOUTRO">#REF!</definedName>
    <definedName name="menures">#REF!</definedName>
    <definedName name="mobil">#REF!</definedName>
    <definedName name="mobili">#REF!</definedName>
    <definedName name="MURBOMB">#REF!</definedName>
    <definedName name="NDATA">#REF!</definedName>
    <definedName name="NUCOPIAS">#REF!</definedName>
    <definedName name="OBRALOC">#REF!</definedName>
    <definedName name="OBRASEL">#REF!</definedName>
    <definedName name="OOOOOOOOOOOOOOOOOOOOOOOOOOOOOOOOOOOOOOOOOOOOOOOOOOOOOOOOOOOOOOO">#REF!</definedName>
    <definedName name="PDER">#REF!</definedName>
    <definedName name="PDIVERS">#REF!</definedName>
    <definedName name="PEMD">#REF!</definedName>
    <definedName name="PIEQUIP">#REF!</definedName>
    <definedName name="PMUR">#REF!</definedName>
    <definedName name="QTNULO">#REF!</definedName>
    <definedName name="QTPADRAO">#REF!</definedName>
    <definedName name="QTRES">#REF!</definedName>
    <definedName name="QUANT">#REF!</definedName>
    <definedName name="QUANTP">#REF!</definedName>
    <definedName name="RARQIMP">#REF!</definedName>
    <definedName name="RECADUC">#REF!</definedName>
    <definedName name="ridbeb">#REF!</definedName>
    <definedName name="RIDCHAF">#REF!</definedName>
    <definedName name="ridres05">#REF!</definedName>
    <definedName name="RIDRES10">#REF!</definedName>
    <definedName name="RIDRES15">#REF!</definedName>
    <definedName name="ROMANO">#REF!</definedName>
    <definedName name="ROTCOMP">#REF!</definedName>
    <definedName name="ROTIMP">#REF!</definedName>
    <definedName name="ROTRES">#REF!</definedName>
    <definedName name="RQTADUC">#REF!</definedName>
    <definedName name="rqtbeb">#REF!</definedName>
    <definedName name="RQTCHAF">#REF!</definedName>
    <definedName name="RQTDERV">#REF!</definedName>
    <definedName name="rres05">#REF!</definedName>
    <definedName name="RRES10">#REF!</definedName>
    <definedName name="RRES15">#REF!</definedName>
    <definedName name="RRES20">#REF!</definedName>
    <definedName name="RSEQ">#REF!</definedName>
    <definedName name="RSUBTOT">#REF!</definedName>
    <definedName name="rtitbeb">#REF!</definedName>
    <definedName name="RTITCHAF">#REF!</definedName>
    <definedName name="rtubos">#REF!</definedName>
    <definedName name="s">#REF!</definedName>
    <definedName name="SHARED_FORMULA_0">#N/A</definedName>
    <definedName name="SHARED_FORMULA_1">#N/A</definedName>
    <definedName name="SHARED_FORMULA_10">#N/A</definedName>
    <definedName name="SHARED_FORMULA_11">#N/A</definedName>
    <definedName name="SHARED_FORMULA_12">#N/A</definedName>
    <definedName name="SHARED_FORMULA_13">#N/A</definedName>
    <definedName name="SHARED_FORMULA_14">#N/A</definedName>
    <definedName name="SHARED_FORMULA_15">#N/A</definedName>
    <definedName name="SHARED_FORMULA_16">#N/A</definedName>
    <definedName name="SHARED_FORMULA_17">#N/A</definedName>
    <definedName name="SHARED_FORMULA_18">#N/A</definedName>
    <definedName name="SHARED_FORMULA_19">#N/A</definedName>
    <definedName name="SHARED_FORMULA_2">#N/A</definedName>
    <definedName name="SHARED_FORMULA_20">#N/A</definedName>
    <definedName name="SHARED_FORMULA_21">#N/A</definedName>
    <definedName name="SHARED_FORMULA_22">#N/A</definedName>
    <definedName name="SHARED_FORMULA_23">#N/A</definedName>
    <definedName name="SHARED_FORMULA_24">#N/A</definedName>
    <definedName name="SHARED_FORMULA_25">#N/A</definedName>
    <definedName name="SHARED_FORMULA_26">#N/A</definedName>
    <definedName name="SHARED_FORMULA_27">#N/A</definedName>
    <definedName name="SHARED_FORMULA_28">#N/A</definedName>
    <definedName name="SHARED_FORMULA_29">#N/A</definedName>
    <definedName name="SHARED_FORMULA_3">#N/A</definedName>
    <definedName name="SHARED_FORMULA_30">#N/A</definedName>
    <definedName name="SHARED_FORMULA_31">#N/A</definedName>
    <definedName name="SHARED_FORMULA_32">#N/A</definedName>
    <definedName name="SHARED_FORMULA_33">#N/A</definedName>
    <definedName name="SHARED_FORMULA_34">#N/A</definedName>
    <definedName name="SHARED_FORMULA_35">#N/A</definedName>
    <definedName name="SHARED_FORMULA_36">#N/A</definedName>
    <definedName name="SHARED_FORMULA_37">#N/A</definedName>
    <definedName name="SHARED_FORMULA_38">#N/A</definedName>
    <definedName name="SHARED_FORMULA_39">#N/A</definedName>
    <definedName name="SHARED_FORMULA_4">#N/A</definedName>
    <definedName name="SHARED_FORMULA_40">#N/A</definedName>
    <definedName name="SHARED_FORMULA_41">#N/A</definedName>
    <definedName name="SHARED_FORMULA_42">#N/A</definedName>
    <definedName name="SHARED_FORMULA_43">#N/A</definedName>
    <definedName name="SHARED_FORMULA_44">#N/A</definedName>
    <definedName name="SHARED_FORMULA_45">#N/A</definedName>
    <definedName name="SHARED_FORMULA_46">#N/A</definedName>
    <definedName name="SHARED_FORMULA_47">#N/A</definedName>
    <definedName name="SHARED_FORMULA_48">#N/A</definedName>
    <definedName name="SHARED_FORMULA_49">#N/A</definedName>
    <definedName name="SHARED_FORMULA_5">#N/A</definedName>
    <definedName name="SHARED_FORMULA_50">#N/A</definedName>
    <definedName name="SHARED_FORMULA_51">#N/A</definedName>
    <definedName name="SHARED_FORMULA_52">#N/A</definedName>
    <definedName name="SHARED_FORMULA_53">#N/A</definedName>
    <definedName name="SHARED_FORMULA_54">#N/A</definedName>
    <definedName name="SHARED_FORMULA_55">#N/A</definedName>
    <definedName name="SHARED_FORMULA_56">#N/A</definedName>
    <definedName name="SHARED_FORMULA_57">#N/A</definedName>
    <definedName name="SHARED_FORMULA_58">#N/A</definedName>
    <definedName name="SHARED_FORMULA_59">#N/A</definedName>
    <definedName name="SHARED_FORMULA_6">#N/A</definedName>
    <definedName name="SHARED_FORMULA_60">#N/A</definedName>
    <definedName name="SHARED_FORMULA_61">#N/A</definedName>
    <definedName name="SHARED_FORMULA_62">#N/A</definedName>
    <definedName name="SHARED_FORMULA_7">#N/A</definedName>
    <definedName name="SHARED_FORMULA_8">#N/A</definedName>
    <definedName name="SHARED_FORMULA_9">#N/A</definedName>
    <definedName name="sinal">#REF!</definedName>
    <definedName name="SISTEM1">#REF!</definedName>
    <definedName name="SISTEM2">#REF!</definedName>
    <definedName name="ssdfsd" hidden="1">'[1]DI-STP - PMS'!#REF!</definedName>
    <definedName name="SSSSSSSSSSSSSSSSS">#REF!</definedName>
    <definedName name="SUBDER">#REF!</definedName>
    <definedName name="SUBDIV">#REF!</definedName>
    <definedName name="SUBEQP">#REF!</definedName>
    <definedName name="SUBMUR">#REF!</definedName>
    <definedName name="teste">#REF!</definedName>
    <definedName name="titbeb">#REF!</definedName>
    <definedName name="TITCHAF">#REF!</definedName>
    <definedName name="_xlnm.Print_Titles" localSheetId="2">'ORÇAMENTO ANALITICO'!$1:$15</definedName>
    <definedName name="TOTQTS">#REF!</definedName>
    <definedName name="TTT">#REF!</definedName>
    <definedName name="TXTEQUIP">#REF!</definedName>
    <definedName name="TXTMARCA">#REF!</definedName>
    <definedName name="TXTMOD">#REF!</definedName>
    <definedName name="TXTPOT">#REF!</definedName>
    <definedName name="WITENS">#REF!</definedName>
    <definedName name="WNMLOCAL">#REF!</definedName>
    <definedName name="WNMMUN">#REF!</definedName>
    <definedName name="WNMSERV">#REF!</definedName>
    <definedName name="XALFA">#REF!</definedName>
    <definedName name="XDATA">#REF!</definedName>
    <definedName name="XITEM">#REF!</definedName>
    <definedName name="XLOC">#REF!</definedName>
    <definedName name="xnInforme_quantos_bebedouros____bebqt__if_bebqt__0__xlQt.bebedouros_invalida___ENTER_p_reinformar__xresp__branch_rqtderv">#REF!</definedName>
    <definedName name="XNUCOPIAS">#REF!</definedName>
    <definedName name="XRESP">#REF!</definedName>
    <definedName name="XTITRES">#REF!</definedName>
    <definedName name="xxx">#REF!</definedName>
    <definedName name="xxxx">#REF!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I8" i="5" l="1"/>
  <c r="D3" i="10"/>
  <c r="C12" i="18" l="1"/>
  <c r="H541" i="5" l="1"/>
  <c r="H21" i="5" l="1"/>
  <c r="C4" i="18" l="1"/>
  <c r="E20" i="19"/>
  <c r="G20" i="19" s="1"/>
  <c r="E19" i="19"/>
  <c r="G19" i="19" s="1"/>
  <c r="E18" i="19"/>
  <c r="G18" i="19" s="1"/>
  <c r="E17" i="19"/>
  <c r="G17" i="19" s="1"/>
  <c r="E16" i="19"/>
  <c r="G16" i="19" s="1"/>
  <c r="E15" i="19"/>
  <c r="E14" i="19"/>
  <c r="G14" i="19" s="1"/>
  <c r="E13" i="19"/>
  <c r="G13" i="19" s="1"/>
  <c r="E12" i="19"/>
  <c r="G12" i="19" s="1"/>
  <c r="G15" i="19" l="1"/>
  <c r="H40" i="5" l="1"/>
  <c r="H167" i="5" l="1"/>
  <c r="I2" i="5" l="1"/>
  <c r="H389" i="5" l="1"/>
  <c r="H391" i="5"/>
  <c r="H1136" i="5"/>
  <c r="H730" i="5"/>
  <c r="H430" i="5"/>
  <c r="H387" i="5"/>
  <c r="H379" i="5"/>
  <c r="H375" i="5"/>
  <c r="H260" i="5"/>
  <c r="H252" i="5"/>
  <c r="H222" i="5"/>
  <c r="H190" i="5"/>
  <c r="H166" i="5"/>
  <c r="H150" i="5"/>
  <c r="H151" i="5"/>
  <c r="H263" i="5" l="1"/>
  <c r="H584" i="5" l="1"/>
  <c r="E49" i="18" l="1"/>
  <c r="D49" i="18"/>
  <c r="E45" i="18"/>
  <c r="D45" i="18"/>
  <c r="E38" i="18"/>
  <c r="E26" i="18"/>
  <c r="D38" i="18"/>
  <c r="D26" i="18"/>
  <c r="E24" i="10"/>
  <c r="J15" i="5" s="1"/>
  <c r="E21" i="10"/>
  <c r="E51" i="18" l="1"/>
  <c r="D51" i="18"/>
  <c r="E14" i="10" l="1"/>
  <c r="E10" i="10"/>
  <c r="B4" i="18" l="1"/>
  <c r="H565" i="5" l="1"/>
  <c r="H451" i="5"/>
  <c r="H450" i="5"/>
  <c r="H449" i="5"/>
  <c r="H448" i="5"/>
  <c r="H313" i="5"/>
  <c r="H346" i="5" l="1"/>
  <c r="H447" i="5"/>
  <c r="H343" i="5" l="1"/>
  <c r="I10" i="5" l="1"/>
  <c r="H194" i="5" l="1"/>
  <c r="H193" i="5"/>
  <c r="H192" i="5"/>
  <c r="H191" i="5"/>
  <c r="H538" i="5"/>
  <c r="H530" i="5"/>
  <c r="H506" i="5" l="1"/>
  <c r="H966" i="5"/>
  <c r="H967" i="5"/>
  <c r="H925" i="5"/>
  <c r="H924" i="5"/>
  <c r="H1017" i="5"/>
  <c r="H1016" i="5"/>
  <c r="H1015" i="5"/>
  <c r="H1014" i="5"/>
  <c r="H1013" i="5"/>
  <c r="H1012" i="5"/>
  <c r="H1011" i="5"/>
  <c r="H1131" i="5" l="1"/>
  <c r="H1123" i="5" l="1"/>
  <c r="H769" i="5" l="1"/>
  <c r="H768" i="5"/>
  <c r="H751" i="5" l="1"/>
  <c r="H752" i="5" l="1"/>
  <c r="H766" i="5" l="1"/>
  <c r="H765" i="5"/>
  <c r="H763" i="5"/>
  <c r="H762" i="5"/>
  <c r="H760" i="5"/>
  <c r="H759" i="5"/>
  <c r="H758" i="5"/>
  <c r="H757" i="5"/>
  <c r="H755" i="5"/>
  <c r="H754" i="5"/>
  <c r="H732" i="5" l="1"/>
  <c r="H481" i="5" l="1"/>
  <c r="H477" i="5"/>
  <c r="H476" i="5"/>
  <c r="H475" i="5"/>
  <c r="H474" i="5"/>
  <c r="H473" i="5"/>
  <c r="H472" i="5"/>
  <c r="H471" i="5"/>
  <c r="H470" i="5"/>
  <c r="H469" i="5"/>
  <c r="H439" i="5"/>
  <c r="H429" i="5"/>
  <c r="H428" i="5"/>
  <c r="H427" i="5"/>
  <c r="H487" i="5" l="1"/>
  <c r="H767" i="5"/>
  <c r="H879" i="5"/>
  <c r="H1044" i="5" l="1"/>
  <c r="H1057" i="5" l="1"/>
  <c r="H1043" i="5"/>
  <c r="H1042" i="5"/>
  <c r="H1041" i="5"/>
  <c r="H1040" i="5"/>
  <c r="H1039" i="5"/>
  <c r="H1038" i="5"/>
  <c r="H1037" i="5"/>
  <c r="H840" i="5" l="1"/>
  <c r="H839" i="5"/>
  <c r="H838" i="5"/>
  <c r="H569" i="5"/>
  <c r="H568" i="5"/>
  <c r="H567" i="5"/>
  <c r="H609" i="5"/>
  <c r="H608" i="5"/>
  <c r="H607" i="5"/>
  <c r="H606" i="5"/>
  <c r="H605" i="5"/>
  <c r="H604" i="5"/>
  <c r="H603" i="5"/>
  <c r="H464" i="5"/>
  <c r="H463" i="5"/>
  <c r="H462" i="5"/>
  <c r="H162" i="5"/>
  <c r="H596" i="5"/>
  <c r="H595" i="5"/>
  <c r="H594" i="5"/>
  <c r="H593" i="5"/>
  <c r="H592" i="5"/>
  <c r="H591" i="5"/>
  <c r="H600" i="5"/>
  <c r="H599" i="5"/>
  <c r="H598" i="5"/>
  <c r="H597" i="5"/>
  <c r="H442" i="5" l="1"/>
  <c r="H485" i="5" l="1"/>
  <c r="H466" i="5"/>
  <c r="H441" i="5" l="1"/>
  <c r="H733" i="5" l="1"/>
  <c r="H540" i="5"/>
  <c r="H539" i="5"/>
  <c r="H483" i="5"/>
  <c r="H482" i="5"/>
  <c r="H445" i="5"/>
  <c r="H443" i="5"/>
  <c r="H452" i="5"/>
  <c r="H453" i="5"/>
  <c r="H446" i="5"/>
  <c r="H454" i="5"/>
  <c r="H444" i="5"/>
  <c r="H440" i="5"/>
  <c r="H503" i="5"/>
  <c r="H501" i="5"/>
  <c r="H515" i="5"/>
  <c r="H316" i="5" l="1"/>
  <c r="H315" i="5"/>
  <c r="H319" i="5"/>
  <c r="H318" i="5"/>
  <c r="H273" i="5" l="1"/>
  <c r="H300" i="5"/>
  <c r="H298" i="5"/>
  <c r="H294" i="5"/>
  <c r="H295" i="5"/>
  <c r="H296" i="5"/>
  <c r="H297" i="5"/>
  <c r="H299" i="5"/>
  <c r="H304" i="5"/>
  <c r="H303" i="5"/>
  <c r="H309" i="5"/>
  <c r="H308" i="5"/>
  <c r="H306" i="5"/>
  <c r="H301" i="5"/>
  <c r="H302" i="5"/>
  <c r="H292" i="5"/>
  <c r="H291" i="5"/>
  <c r="H286" i="5"/>
  <c r="H281" i="5"/>
  <c r="H270" i="5"/>
  <c r="H266" i="5"/>
  <c r="H264" i="5"/>
  <c r="H265" i="5"/>
  <c r="H276" i="5"/>
  <c r="H261" i="5"/>
  <c r="H259" i="5"/>
  <c r="H257" i="5"/>
  <c r="H180" i="5"/>
  <c r="H187" i="5"/>
  <c r="H465" i="5" l="1"/>
  <c r="H371" i="5"/>
  <c r="H360" i="5"/>
  <c r="H183" i="5"/>
  <c r="H202" i="5"/>
  <c r="H203" i="5"/>
  <c r="H206" i="5"/>
  <c r="H221" i="5"/>
  <c r="H182" i="5"/>
  <c r="H181" i="5"/>
  <c r="H171" i="5"/>
  <c r="H216" i="5" l="1"/>
  <c r="H215" i="5"/>
  <c r="H214" i="5"/>
  <c r="H213" i="5"/>
  <c r="H212" i="5"/>
  <c r="H239" i="5" l="1"/>
  <c r="H234" i="5"/>
  <c r="H241" i="5"/>
  <c r="H235" i="5"/>
  <c r="H146" i="5" l="1"/>
  <c r="H148" i="5"/>
  <c r="H147" i="5"/>
  <c r="H145" i="5" l="1"/>
  <c r="H163" i="5" l="1"/>
  <c r="H58" i="5"/>
  <c r="H1128" i="5"/>
  <c r="H1129" i="5"/>
  <c r="H1106" i="5"/>
  <c r="H1107" i="5"/>
  <c r="H1069" i="5"/>
  <c r="H1034" i="5"/>
  <c r="H1023" i="5"/>
  <c r="H1024" i="5"/>
  <c r="H1025" i="5"/>
  <c r="H1026" i="5"/>
  <c r="H1027" i="5"/>
  <c r="H1028" i="5"/>
  <c r="H1029" i="5"/>
  <c r="H1031" i="5"/>
  <c r="H1032" i="5"/>
  <c r="H1033" i="5"/>
  <c r="H1035" i="5"/>
  <c r="H1036" i="5"/>
  <c r="H1006" i="5"/>
  <c r="H1007" i="5"/>
  <c r="H1018" i="5"/>
  <c r="H1019" i="5"/>
  <c r="H926" i="5"/>
  <c r="H927" i="5"/>
  <c r="H928" i="5"/>
  <c r="H929" i="5"/>
  <c r="H930" i="5"/>
  <c r="H931" i="5"/>
  <c r="H932" i="5"/>
  <c r="H933" i="5"/>
  <c r="H934" i="5"/>
  <c r="H935" i="5"/>
  <c r="H936" i="5"/>
  <c r="H937" i="5"/>
  <c r="H827" i="5"/>
  <c r="H828" i="5"/>
  <c r="H829" i="5"/>
  <c r="H830" i="5"/>
  <c r="H831" i="5"/>
  <c r="H832" i="5"/>
  <c r="H833" i="5"/>
  <c r="H834" i="5"/>
  <c r="H835" i="5"/>
  <c r="H836" i="5"/>
  <c r="H837" i="5"/>
  <c r="H841" i="5"/>
  <c r="H842" i="5"/>
  <c r="H843" i="5"/>
  <c r="H844" i="5"/>
  <c r="H845" i="5"/>
  <c r="H941" i="5"/>
  <c r="H942" i="5"/>
  <c r="H943" i="5"/>
  <c r="H944" i="5"/>
  <c r="H850" i="5"/>
  <c r="H851" i="5"/>
  <c r="H852" i="5"/>
  <c r="H853" i="5"/>
  <c r="H854" i="5"/>
  <c r="H855" i="5"/>
  <c r="H856" i="5"/>
  <c r="H857" i="5"/>
  <c r="H858" i="5"/>
  <c r="H870" i="5"/>
  <c r="H880" i="5"/>
  <c r="H881" i="5"/>
  <c r="H882" i="5"/>
  <c r="H883" i="5"/>
  <c r="H885" i="5"/>
  <c r="H886" i="5"/>
  <c r="H887" i="5"/>
  <c r="H888" i="5"/>
  <c r="H889" i="5"/>
  <c r="H890" i="5"/>
  <c r="H891" i="5"/>
  <c r="H892" i="5"/>
  <c r="H893" i="5"/>
  <c r="H894" i="5"/>
  <c r="H895" i="5"/>
  <c r="H896" i="5"/>
  <c r="H963" i="5"/>
  <c r="H964" i="5"/>
  <c r="H965" i="5"/>
  <c r="H578" i="5" l="1"/>
  <c r="H467" i="5" l="1"/>
  <c r="H468" i="5"/>
  <c r="H484" i="5"/>
  <c r="H486" i="5"/>
  <c r="H185" i="5" l="1"/>
  <c r="H184" i="5"/>
  <c r="H322" i="5"/>
  <c r="H323" i="5"/>
  <c r="H326" i="5"/>
  <c r="H332" i="5"/>
  <c r="H333" i="5"/>
  <c r="H347" i="5"/>
  <c r="C17" i="6" l="1"/>
  <c r="C16" i="6"/>
  <c r="A17" i="6"/>
  <c r="A16" i="6"/>
  <c r="H25" i="5" l="1"/>
  <c r="H26" i="5"/>
  <c r="H27" i="5"/>
  <c r="H28" i="5"/>
  <c r="H39" i="5"/>
  <c r="H46" i="5" l="1"/>
  <c r="H47" i="5"/>
  <c r="H51" i="5"/>
  <c r="H52" i="5"/>
  <c r="H53" i="5"/>
  <c r="H54" i="5"/>
  <c r="H55" i="5"/>
  <c r="H56" i="5"/>
  <c r="H57" i="5"/>
  <c r="H59" i="5"/>
  <c r="H60" i="5"/>
  <c r="H61" i="5"/>
  <c r="H62" i="5"/>
  <c r="H63" i="5"/>
  <c r="H91" i="5"/>
  <c r="H94" i="5"/>
  <c r="H102" i="5"/>
  <c r="H103" i="5"/>
  <c r="H104" i="5"/>
  <c r="H116" i="5"/>
  <c r="H120" i="5"/>
  <c r="H127" i="5"/>
  <c r="H128" i="5"/>
  <c r="H129" i="5"/>
  <c r="H130" i="5"/>
  <c r="H131" i="5"/>
  <c r="H132" i="5"/>
  <c r="H133" i="5"/>
  <c r="H134" i="5"/>
  <c r="H135" i="5"/>
  <c r="H137" i="5"/>
  <c r="H138" i="5"/>
  <c r="H139" i="5"/>
  <c r="H158" i="5"/>
  <c r="H159" i="5"/>
  <c r="H160" i="5"/>
  <c r="H161" i="5"/>
  <c r="H186" i="5"/>
  <c r="H188" i="5"/>
  <c r="H204" i="5"/>
  <c r="H205" i="5"/>
  <c r="H201" i="5" l="1"/>
  <c r="H179" i="5"/>
  <c r="H1130" i="5" l="1"/>
  <c r="H1127" i="5"/>
  <c r="H1117" i="5"/>
  <c r="H1058" i="5"/>
  <c r="H1053" i="5"/>
  <c r="H1052" i="5"/>
  <c r="H750" i="5"/>
  <c r="H749" i="5"/>
  <c r="H676" i="5"/>
  <c r="H675" i="5"/>
  <c r="H602" i="5"/>
  <c r="H601" i="5"/>
  <c r="H590" i="5"/>
  <c r="H589" i="5"/>
  <c r="H588" i="5"/>
  <c r="H587" i="5"/>
  <c r="H586" i="5"/>
  <c r="H585" i="5"/>
  <c r="H583" i="5"/>
  <c r="H582" i="5"/>
  <c r="H581" i="5"/>
  <c r="H580" i="5"/>
  <c r="H579" i="5"/>
  <c r="H577" i="5"/>
  <c r="H576" i="5"/>
  <c r="H575" i="5"/>
  <c r="H574" i="5"/>
  <c r="H573" i="5"/>
  <c r="H572" i="5"/>
  <c r="H571" i="5"/>
  <c r="H570" i="5"/>
  <c r="H563" i="5"/>
  <c r="H527" i="5"/>
  <c r="H526" i="5"/>
  <c r="H524" i="5"/>
  <c r="H523" i="5"/>
  <c r="H520" i="5"/>
  <c r="H519" i="5"/>
  <c r="H518" i="5"/>
  <c r="H517" i="5"/>
  <c r="H511" i="5"/>
  <c r="H505" i="5"/>
  <c r="H502" i="5"/>
  <c r="H500" i="5"/>
  <c r="H497" i="5"/>
  <c r="H388" i="5"/>
  <c r="H368" i="5"/>
  <c r="H359" i="5"/>
  <c r="H355" i="5"/>
  <c r="H354" i="5"/>
  <c r="H353" i="5"/>
  <c r="H352" i="5"/>
  <c r="H314" i="5"/>
  <c r="H312" i="5"/>
  <c r="H311" i="5"/>
  <c r="H290" i="5"/>
  <c r="H285" i="5"/>
  <c r="H284" i="5"/>
  <c r="H282" i="5"/>
  <c r="H280" i="5"/>
  <c r="H275" i="5"/>
  <c r="H274" i="5"/>
  <c r="H268" i="5"/>
  <c r="H267" i="5"/>
  <c r="H262" i="5"/>
  <c r="H258" i="5"/>
  <c r="H256" i="5"/>
  <c r="H248" i="5"/>
  <c r="C15" i="6" l="1"/>
  <c r="A15" i="6"/>
  <c r="H390" i="5" l="1"/>
  <c r="H529" i="5" l="1"/>
  <c r="H521" i="5"/>
  <c r="H514" i="5"/>
  <c r="H566" i="5" l="1"/>
  <c r="H219" i="5" l="1"/>
  <c r="H1132" i="5"/>
  <c r="H1122" i="5"/>
  <c r="H884" i="5" l="1"/>
  <c r="H921" i="5" l="1"/>
  <c r="H771" i="5"/>
  <c r="H772" i="5"/>
  <c r="H770" i="5"/>
  <c r="H761" i="5"/>
  <c r="H753" i="5"/>
  <c r="H776" i="5" l="1"/>
  <c r="H679" i="5" l="1"/>
  <c r="H678" i="5" l="1"/>
  <c r="H878" i="5"/>
  <c r="H877" i="5"/>
  <c r="H431" i="5" l="1"/>
  <c r="H335" i="5" l="1"/>
  <c r="H406" i="5" l="1"/>
  <c r="H334" i="5" l="1"/>
  <c r="H478" i="5"/>
  <c r="H342" i="5"/>
  <c r="H327" i="5"/>
  <c r="H211" i="5" l="1"/>
  <c r="H107" i="5" l="1"/>
  <c r="H105" i="5"/>
  <c r="H100" i="5"/>
  <c r="G39" i="5" l="1"/>
  <c r="I39" i="5" s="1"/>
  <c r="J39" i="5" s="1"/>
  <c r="K39" i="5" s="1"/>
  <c r="G25" i="5"/>
  <c r="I25" i="5" s="1"/>
  <c r="J25" i="5" s="1"/>
  <c r="K25" i="5" s="1"/>
  <c r="G27" i="5"/>
  <c r="I27" i="5" s="1"/>
  <c r="J27" i="5" s="1"/>
  <c r="K27" i="5" s="1"/>
  <c r="G26" i="5"/>
  <c r="I26" i="5" s="1"/>
  <c r="J26" i="5" s="1"/>
  <c r="K26" i="5" s="1"/>
  <c r="G309" i="5"/>
  <c r="I309" i="5" s="1"/>
  <c r="J309" i="5" s="1"/>
  <c r="K309" i="5" s="1"/>
  <c r="G300" i="5"/>
  <c r="I300" i="5" s="1"/>
  <c r="J300" i="5" s="1"/>
  <c r="K300" i="5" s="1"/>
  <c r="G306" i="5"/>
  <c r="I306" i="5" s="1"/>
  <c r="J306" i="5" s="1"/>
  <c r="K306" i="5" s="1"/>
  <c r="G303" i="5"/>
  <c r="I303" i="5" s="1"/>
  <c r="J303" i="5" s="1"/>
  <c r="K303" i="5" s="1"/>
  <c r="G304" i="5"/>
  <c r="I304" i="5" s="1"/>
  <c r="J304" i="5" s="1"/>
  <c r="K304" i="5" s="1"/>
  <c r="G302" i="5"/>
  <c r="I302" i="5" s="1"/>
  <c r="J302" i="5" s="1"/>
  <c r="K302" i="5" s="1"/>
  <c r="G291" i="5"/>
  <c r="I291" i="5" s="1"/>
  <c r="J291" i="5" s="1"/>
  <c r="K291" i="5" s="1"/>
  <c r="G292" i="5"/>
  <c r="I292" i="5" s="1"/>
  <c r="J292" i="5" s="1"/>
  <c r="K292" i="5" s="1"/>
  <c r="G290" i="5"/>
  <c r="I290" i="5" s="1"/>
  <c r="G301" i="5"/>
  <c r="I301" i="5" s="1"/>
  <c r="J301" i="5" s="1"/>
  <c r="K301" i="5" s="1"/>
  <c r="G308" i="5"/>
  <c r="I308" i="5" s="1"/>
  <c r="J308" i="5" s="1"/>
  <c r="K308" i="5" s="1"/>
  <c r="G299" i="5"/>
  <c r="I299" i="5" s="1"/>
  <c r="J299" i="5" s="1"/>
  <c r="K299" i="5" s="1"/>
  <c r="G297" i="5"/>
  <c r="I297" i="5" s="1"/>
  <c r="J297" i="5" s="1"/>
  <c r="K297" i="5" s="1"/>
  <c r="G298" i="5"/>
  <c r="I298" i="5" s="1"/>
  <c r="J298" i="5" s="1"/>
  <c r="K298" i="5" s="1"/>
  <c r="G296" i="5"/>
  <c r="I296" i="5" s="1"/>
  <c r="J296" i="5" s="1"/>
  <c r="K296" i="5" s="1"/>
  <c r="G294" i="5"/>
  <c r="I294" i="5" s="1"/>
  <c r="J294" i="5" s="1"/>
  <c r="K294" i="5" s="1"/>
  <c r="G295" i="5"/>
  <c r="I295" i="5" s="1"/>
  <c r="J295" i="5" s="1"/>
  <c r="K295" i="5" s="1"/>
  <c r="G322" i="5"/>
  <c r="I322" i="5" s="1"/>
  <c r="G192" i="5"/>
  <c r="I192" i="5" s="1"/>
  <c r="J192" i="5" s="1"/>
  <c r="K192" i="5" s="1"/>
  <c r="G193" i="5"/>
  <c r="I193" i="5" s="1"/>
  <c r="J193" i="5" s="1"/>
  <c r="K193" i="5" s="1"/>
  <c r="G194" i="5"/>
  <c r="I194" i="5" s="1"/>
  <c r="J194" i="5" s="1"/>
  <c r="K194" i="5" s="1"/>
  <c r="G191" i="5"/>
  <c r="I191" i="5" s="1"/>
  <c r="G235" i="5"/>
  <c r="I235" i="5" s="1"/>
  <c r="J235" i="5" s="1"/>
  <c r="K235" i="5" s="1"/>
  <c r="G205" i="5"/>
  <c r="I205" i="5" s="1"/>
  <c r="J205" i="5" s="1"/>
  <c r="K205" i="5" s="1"/>
  <c r="G203" i="5"/>
  <c r="I203" i="5" s="1"/>
  <c r="J203" i="5" s="1"/>
  <c r="K203" i="5" s="1"/>
  <c r="G371" i="5"/>
  <c r="I371" i="5" s="1"/>
  <c r="J371" i="5" s="1"/>
  <c r="K371" i="5" s="1"/>
  <c r="G368" i="5"/>
  <c r="I368" i="5" s="1"/>
  <c r="J368" i="5" s="1"/>
  <c r="K368" i="5" s="1"/>
  <c r="G202" i="5"/>
  <c r="G180" i="5"/>
  <c r="G204" i="5"/>
  <c r="I204" i="5" s="1"/>
  <c r="G186" i="5"/>
  <c r="I186" i="5" s="1"/>
  <c r="G188" i="5"/>
  <c r="I188" i="5" s="1"/>
  <c r="J188" i="5" s="1"/>
  <c r="K188" i="5" s="1"/>
  <c r="G206" i="5"/>
  <c r="I206" i="5" s="1"/>
  <c r="J206" i="5" s="1"/>
  <c r="K206" i="5" s="1"/>
  <c r="G187" i="5"/>
  <c r="I187" i="5" s="1"/>
  <c r="J187" i="5" s="1"/>
  <c r="K187" i="5" s="1"/>
  <c r="G241" i="5"/>
  <c r="I241" i="5" s="1"/>
  <c r="J241" i="5" s="1"/>
  <c r="K241" i="5" s="1"/>
  <c r="G239" i="5"/>
  <c r="I239" i="5" s="1"/>
  <c r="J239" i="5" s="1"/>
  <c r="K239" i="5" s="1"/>
  <c r="G234" i="5"/>
  <c r="I234" i="5" s="1"/>
  <c r="J234" i="5" s="1"/>
  <c r="K234" i="5" s="1"/>
  <c r="G212" i="5"/>
  <c r="I212" i="5" s="1"/>
  <c r="J212" i="5" s="1"/>
  <c r="K212" i="5" s="1"/>
  <c r="G213" i="5"/>
  <c r="I213" i="5" s="1"/>
  <c r="J213" i="5" s="1"/>
  <c r="K213" i="5" s="1"/>
  <c r="G211" i="5"/>
  <c r="I211" i="5" s="1"/>
  <c r="J211" i="5" s="1"/>
  <c r="K211" i="5" s="1"/>
  <c r="G215" i="5"/>
  <c r="I215" i="5" s="1"/>
  <c r="J215" i="5" s="1"/>
  <c r="K215" i="5" s="1"/>
  <c r="G216" i="5"/>
  <c r="I216" i="5" s="1"/>
  <c r="J216" i="5" s="1"/>
  <c r="K216" i="5" s="1"/>
  <c r="G214" i="5"/>
  <c r="I214" i="5" s="1"/>
  <c r="J214" i="5" s="1"/>
  <c r="K214" i="5" s="1"/>
  <c r="G221" i="5"/>
  <c r="I221" i="5" s="1"/>
  <c r="J221" i="5" s="1"/>
  <c r="K221" i="5" s="1"/>
  <c r="G219" i="5"/>
  <c r="I219" i="5" s="1"/>
  <c r="J219" i="5" s="1"/>
  <c r="K219" i="5" s="1"/>
  <c r="G138" i="5"/>
  <c r="I138" i="5" s="1"/>
  <c r="J138" i="5" s="1"/>
  <c r="K138" i="5" s="1"/>
  <c r="G139" i="5"/>
  <c r="I139" i="5" s="1"/>
  <c r="J139" i="5" s="1"/>
  <c r="K139" i="5" s="1"/>
  <c r="G184" i="5"/>
  <c r="I184" i="5" s="1"/>
  <c r="G181" i="5"/>
  <c r="I181" i="5" s="1"/>
  <c r="J181" i="5" s="1"/>
  <c r="K181" i="5" s="1"/>
  <c r="G182" i="5"/>
  <c r="I182" i="5" s="1"/>
  <c r="J182" i="5" s="1"/>
  <c r="K182" i="5" s="1"/>
  <c r="G183" i="5"/>
  <c r="I183" i="5" s="1"/>
  <c r="J183" i="5" s="1"/>
  <c r="K183" i="5" s="1"/>
  <c r="G185" i="5"/>
  <c r="I185" i="5" s="1"/>
  <c r="J185" i="5" s="1"/>
  <c r="K185" i="5" s="1"/>
  <c r="G318" i="5"/>
  <c r="I318" i="5" s="1"/>
  <c r="J318" i="5" s="1"/>
  <c r="K318" i="5" s="1"/>
  <c r="G311" i="5"/>
  <c r="I311" i="5" s="1"/>
  <c r="G319" i="5"/>
  <c r="I319" i="5" s="1"/>
  <c r="J319" i="5" s="1"/>
  <c r="K319" i="5" s="1"/>
  <c r="G314" i="5"/>
  <c r="I314" i="5" s="1"/>
  <c r="J314" i="5" s="1"/>
  <c r="K314" i="5" s="1"/>
  <c r="G313" i="5"/>
  <c r="I313" i="5" s="1"/>
  <c r="J313" i="5" s="1"/>
  <c r="K313" i="5" s="1"/>
  <c r="G312" i="5"/>
  <c r="I312" i="5" s="1"/>
  <c r="J312" i="5" s="1"/>
  <c r="K312" i="5" s="1"/>
  <c r="G316" i="5"/>
  <c r="I316" i="5" s="1"/>
  <c r="J316" i="5" s="1"/>
  <c r="K316" i="5" s="1"/>
  <c r="G315" i="5"/>
  <c r="I315" i="5" s="1"/>
  <c r="J315" i="5" s="1"/>
  <c r="K315" i="5" s="1"/>
  <c r="G870" i="5"/>
  <c r="I870" i="5" s="1"/>
  <c r="J870" i="5" s="1"/>
  <c r="K870" i="5" s="1"/>
  <c r="G877" i="5"/>
  <c r="I877" i="5" s="1"/>
  <c r="J877" i="5" s="1"/>
  <c r="K877" i="5" s="1"/>
  <c r="G878" i="5"/>
  <c r="I878" i="5" s="1"/>
  <c r="J878" i="5" s="1"/>
  <c r="K878" i="5" s="1"/>
  <c r="G879" i="5"/>
  <c r="I879" i="5" s="1"/>
  <c r="J879" i="5" s="1"/>
  <c r="K879" i="5" s="1"/>
  <c r="G880" i="5"/>
  <c r="I880" i="5" s="1"/>
  <c r="J880" i="5" s="1"/>
  <c r="K880" i="5" s="1"/>
  <c r="G881" i="5"/>
  <c r="I881" i="5" s="1"/>
  <c r="J881" i="5" s="1"/>
  <c r="K881" i="5" s="1"/>
  <c r="G882" i="5"/>
  <c r="I882" i="5" s="1"/>
  <c r="J882" i="5" s="1"/>
  <c r="K882" i="5" s="1"/>
  <c r="G883" i="5"/>
  <c r="I883" i="5" s="1"/>
  <c r="J883" i="5" s="1"/>
  <c r="K883" i="5" s="1"/>
  <c r="G886" i="5"/>
  <c r="I886" i="5" s="1"/>
  <c r="J886" i="5" s="1"/>
  <c r="K886" i="5" s="1"/>
  <c r="G889" i="5"/>
  <c r="I889" i="5" s="1"/>
  <c r="J889" i="5" s="1"/>
  <c r="K889" i="5" s="1"/>
  <c r="G892" i="5"/>
  <c r="I892" i="5" s="1"/>
  <c r="J892" i="5" s="1"/>
  <c r="K892" i="5" s="1"/>
  <c r="G884" i="5"/>
  <c r="I884" i="5" s="1"/>
  <c r="J884" i="5" s="1"/>
  <c r="K884" i="5" s="1"/>
  <c r="G887" i="5"/>
  <c r="I887" i="5" s="1"/>
  <c r="J887" i="5" s="1"/>
  <c r="K887" i="5" s="1"/>
  <c r="G890" i="5"/>
  <c r="I890" i="5" s="1"/>
  <c r="J890" i="5" s="1"/>
  <c r="K890" i="5" s="1"/>
  <c r="G893" i="5"/>
  <c r="I893" i="5" s="1"/>
  <c r="J893" i="5" s="1"/>
  <c r="K893" i="5" s="1"/>
  <c r="G885" i="5"/>
  <c r="I885" i="5" s="1"/>
  <c r="J885" i="5" s="1"/>
  <c r="K885" i="5" s="1"/>
  <c r="G888" i="5"/>
  <c r="I888" i="5" s="1"/>
  <c r="J888" i="5" s="1"/>
  <c r="K888" i="5" s="1"/>
  <c r="G891" i="5"/>
  <c r="I891" i="5" s="1"/>
  <c r="J891" i="5" s="1"/>
  <c r="K891" i="5" s="1"/>
  <c r="G894" i="5"/>
  <c r="I894" i="5" s="1"/>
  <c r="J894" i="5" s="1"/>
  <c r="K894" i="5" s="1"/>
  <c r="G850" i="5"/>
  <c r="I850" i="5" s="1"/>
  <c r="J850" i="5" s="1"/>
  <c r="K850" i="5" s="1"/>
  <c r="G852" i="5"/>
  <c r="I852" i="5" s="1"/>
  <c r="J852" i="5" s="1"/>
  <c r="K852" i="5" s="1"/>
  <c r="G854" i="5"/>
  <c r="I854" i="5" s="1"/>
  <c r="J854" i="5" s="1"/>
  <c r="K854" i="5" s="1"/>
  <c r="G851" i="5"/>
  <c r="I851" i="5" s="1"/>
  <c r="J851" i="5" s="1"/>
  <c r="K851" i="5" s="1"/>
  <c r="G853" i="5"/>
  <c r="I853" i="5" s="1"/>
  <c r="J853" i="5" s="1"/>
  <c r="K853" i="5" s="1"/>
  <c r="G855" i="5"/>
  <c r="I855" i="5" s="1"/>
  <c r="J855" i="5" s="1"/>
  <c r="K855" i="5" s="1"/>
  <c r="G856" i="5"/>
  <c r="I856" i="5" s="1"/>
  <c r="J856" i="5" s="1"/>
  <c r="K856" i="5" s="1"/>
  <c r="G895" i="5"/>
  <c r="I895" i="5" s="1"/>
  <c r="J895" i="5" s="1"/>
  <c r="K895" i="5" s="1"/>
  <c r="G896" i="5"/>
  <c r="I896" i="5" s="1"/>
  <c r="J896" i="5" s="1"/>
  <c r="K896" i="5" s="1"/>
  <c r="G857" i="5"/>
  <c r="I857" i="5" s="1"/>
  <c r="J857" i="5" s="1"/>
  <c r="K857" i="5" s="1"/>
  <c r="G858" i="5"/>
  <c r="I858" i="5" s="1"/>
  <c r="J858" i="5" s="1"/>
  <c r="K858" i="5" s="1"/>
  <c r="G927" i="5"/>
  <c r="I927" i="5" s="1"/>
  <c r="J927" i="5" s="1"/>
  <c r="K927" i="5" s="1"/>
  <c r="G931" i="5"/>
  <c r="I931" i="5" s="1"/>
  <c r="J931" i="5" s="1"/>
  <c r="K931" i="5" s="1"/>
  <c r="G929" i="5"/>
  <c r="I929" i="5" s="1"/>
  <c r="J929" i="5" s="1"/>
  <c r="K929" i="5" s="1"/>
  <c r="G933" i="5"/>
  <c r="I933" i="5" s="1"/>
  <c r="J933" i="5" s="1"/>
  <c r="K933" i="5" s="1"/>
  <c r="G937" i="5"/>
  <c r="I937" i="5" s="1"/>
  <c r="J937" i="5" s="1"/>
  <c r="K937" i="5" s="1"/>
  <c r="G935" i="5"/>
  <c r="I935" i="5" s="1"/>
  <c r="J935" i="5" s="1"/>
  <c r="K935" i="5" s="1"/>
  <c r="G925" i="5"/>
  <c r="I925" i="5" s="1"/>
  <c r="J925" i="5" s="1"/>
  <c r="K925" i="5" s="1"/>
  <c r="G926" i="5"/>
  <c r="I926" i="5" s="1"/>
  <c r="J926" i="5" s="1"/>
  <c r="K926" i="5" s="1"/>
  <c r="G930" i="5"/>
  <c r="I930" i="5" s="1"/>
  <c r="J930" i="5" s="1"/>
  <c r="K930" i="5" s="1"/>
  <c r="G928" i="5"/>
  <c r="I928" i="5" s="1"/>
  <c r="J928" i="5" s="1"/>
  <c r="K928" i="5" s="1"/>
  <c r="G932" i="5"/>
  <c r="I932" i="5" s="1"/>
  <c r="J932" i="5" s="1"/>
  <c r="K932" i="5" s="1"/>
  <c r="G936" i="5"/>
  <c r="I936" i="5" s="1"/>
  <c r="J936" i="5" s="1"/>
  <c r="K936" i="5" s="1"/>
  <c r="G934" i="5"/>
  <c r="I934" i="5" s="1"/>
  <c r="J934" i="5" s="1"/>
  <c r="K934" i="5" s="1"/>
  <c r="G827" i="5"/>
  <c r="G829" i="5"/>
  <c r="I829" i="5" s="1"/>
  <c r="J829" i="5" s="1"/>
  <c r="K829" i="5" s="1"/>
  <c r="G832" i="5"/>
  <c r="I832" i="5" s="1"/>
  <c r="J832" i="5" s="1"/>
  <c r="K832" i="5" s="1"/>
  <c r="G828" i="5"/>
  <c r="I828" i="5" s="1"/>
  <c r="J828" i="5" s="1"/>
  <c r="K828" i="5" s="1"/>
  <c r="G830" i="5"/>
  <c r="I830" i="5" s="1"/>
  <c r="J830" i="5" s="1"/>
  <c r="K830" i="5" s="1"/>
  <c r="G831" i="5"/>
  <c r="I831" i="5" s="1"/>
  <c r="J831" i="5" s="1"/>
  <c r="K831" i="5" s="1"/>
  <c r="G833" i="5"/>
  <c r="I833" i="5" s="1"/>
  <c r="J833" i="5" s="1"/>
  <c r="K833" i="5" s="1"/>
  <c r="G834" i="5"/>
  <c r="I834" i="5" s="1"/>
  <c r="J834" i="5" s="1"/>
  <c r="K834" i="5" s="1"/>
  <c r="G837" i="5"/>
  <c r="I837" i="5" s="1"/>
  <c r="J837" i="5" s="1"/>
  <c r="K837" i="5" s="1"/>
  <c r="G838" i="5"/>
  <c r="I838" i="5" s="1"/>
  <c r="J838" i="5" s="1"/>
  <c r="K838" i="5" s="1"/>
  <c r="G839" i="5"/>
  <c r="I839" i="5" s="1"/>
  <c r="J839" i="5" s="1"/>
  <c r="K839" i="5" s="1"/>
  <c r="G840" i="5"/>
  <c r="I840" i="5" s="1"/>
  <c r="J840" i="5" s="1"/>
  <c r="K840" i="5" s="1"/>
  <c r="G841" i="5"/>
  <c r="I841" i="5" s="1"/>
  <c r="J841" i="5" s="1"/>
  <c r="K841" i="5" s="1"/>
  <c r="G843" i="5"/>
  <c r="I843" i="5" s="1"/>
  <c r="J843" i="5" s="1"/>
  <c r="K843" i="5" s="1"/>
  <c r="G842" i="5"/>
  <c r="I842" i="5" s="1"/>
  <c r="J842" i="5" s="1"/>
  <c r="K842" i="5" s="1"/>
  <c r="G844" i="5"/>
  <c r="I844" i="5" s="1"/>
  <c r="J844" i="5" s="1"/>
  <c r="K844" i="5" s="1"/>
  <c r="G845" i="5"/>
  <c r="I845" i="5" s="1"/>
  <c r="J845" i="5" s="1"/>
  <c r="K845" i="5" s="1"/>
  <c r="G757" i="5"/>
  <c r="I757" i="5" s="1"/>
  <c r="J757" i="5" s="1"/>
  <c r="K757" i="5" s="1"/>
  <c r="G758" i="5"/>
  <c r="I758" i="5" s="1"/>
  <c r="J758" i="5" s="1"/>
  <c r="K758" i="5" s="1"/>
  <c r="G759" i="5"/>
  <c r="I759" i="5" s="1"/>
  <c r="J759" i="5" s="1"/>
  <c r="K759" i="5" s="1"/>
  <c r="G760" i="5"/>
  <c r="I760" i="5" s="1"/>
  <c r="J760" i="5" s="1"/>
  <c r="K760" i="5" s="1"/>
  <c r="G761" i="5"/>
  <c r="I761" i="5" s="1"/>
  <c r="J761" i="5" s="1"/>
  <c r="K761" i="5" s="1"/>
  <c r="G762" i="5"/>
  <c r="I762" i="5" s="1"/>
  <c r="J762" i="5" s="1"/>
  <c r="K762" i="5" s="1"/>
  <c r="G763" i="5"/>
  <c r="I763" i="5" s="1"/>
  <c r="J763" i="5" s="1"/>
  <c r="K763" i="5" s="1"/>
  <c r="G749" i="5"/>
  <c r="I749" i="5" s="1"/>
  <c r="J749" i="5" s="1"/>
  <c r="K749" i="5" s="1"/>
  <c r="G750" i="5"/>
  <c r="I750" i="5" s="1"/>
  <c r="J750" i="5" s="1"/>
  <c r="K750" i="5" s="1"/>
  <c r="G751" i="5"/>
  <c r="I751" i="5" s="1"/>
  <c r="J751" i="5" s="1"/>
  <c r="K751" i="5" s="1"/>
  <c r="G752" i="5"/>
  <c r="I752" i="5" s="1"/>
  <c r="J752" i="5" s="1"/>
  <c r="K752" i="5" s="1"/>
  <c r="G753" i="5"/>
  <c r="I753" i="5" s="1"/>
  <c r="J753" i="5" s="1"/>
  <c r="K753" i="5" s="1"/>
  <c r="G754" i="5"/>
  <c r="I754" i="5" s="1"/>
  <c r="J754" i="5" s="1"/>
  <c r="K754" i="5" s="1"/>
  <c r="G755" i="5"/>
  <c r="I755" i="5" s="1"/>
  <c r="J755" i="5" s="1"/>
  <c r="K755" i="5" s="1"/>
  <c r="G770" i="5"/>
  <c r="I770" i="5" s="1"/>
  <c r="J770" i="5" s="1"/>
  <c r="K770" i="5" s="1"/>
  <c r="G771" i="5"/>
  <c r="I771" i="5" s="1"/>
  <c r="J771" i="5" s="1"/>
  <c r="K771" i="5" s="1"/>
  <c r="G772" i="5"/>
  <c r="I772" i="5" s="1"/>
  <c r="J772" i="5" s="1"/>
  <c r="K772" i="5" s="1"/>
  <c r="G776" i="5"/>
  <c r="I776" i="5" s="1"/>
  <c r="J776" i="5" s="1"/>
  <c r="K776" i="5" s="1"/>
  <c r="G765" i="5"/>
  <c r="I765" i="5" s="1"/>
  <c r="J765" i="5" s="1"/>
  <c r="K765" i="5" s="1"/>
  <c r="G766" i="5"/>
  <c r="I766" i="5" s="1"/>
  <c r="J766" i="5" s="1"/>
  <c r="K766" i="5" s="1"/>
  <c r="G767" i="5"/>
  <c r="I767" i="5" s="1"/>
  <c r="J767" i="5" s="1"/>
  <c r="K767" i="5" s="1"/>
  <c r="G768" i="5"/>
  <c r="I768" i="5" s="1"/>
  <c r="J768" i="5" s="1"/>
  <c r="K768" i="5" s="1"/>
  <c r="G769" i="5"/>
  <c r="I769" i="5" s="1"/>
  <c r="J769" i="5" s="1"/>
  <c r="K769" i="5" s="1"/>
  <c r="G942" i="5"/>
  <c r="I942" i="5" s="1"/>
  <c r="J942" i="5" s="1"/>
  <c r="K942" i="5" s="1"/>
  <c r="G943" i="5"/>
  <c r="I943" i="5" s="1"/>
  <c r="J943" i="5" s="1"/>
  <c r="K943" i="5" s="1"/>
  <c r="G944" i="5"/>
  <c r="I944" i="5" s="1"/>
  <c r="J944" i="5" s="1"/>
  <c r="K944" i="5" s="1"/>
  <c r="G941" i="5"/>
  <c r="I941" i="5" s="1"/>
  <c r="J941" i="5" s="1"/>
  <c r="K941" i="5" s="1"/>
  <c r="G966" i="5"/>
  <c r="I966" i="5" s="1"/>
  <c r="J966" i="5" s="1"/>
  <c r="K966" i="5" s="1"/>
  <c r="G967" i="5"/>
  <c r="I967" i="5" s="1"/>
  <c r="J967" i="5" s="1"/>
  <c r="K967" i="5" s="1"/>
  <c r="G1027" i="5"/>
  <c r="I1027" i="5" s="1"/>
  <c r="J1027" i="5" s="1"/>
  <c r="K1027" i="5" s="1"/>
  <c r="G1025" i="5"/>
  <c r="I1025" i="5" s="1"/>
  <c r="J1025" i="5" s="1"/>
  <c r="K1025" i="5" s="1"/>
  <c r="G1028" i="5"/>
  <c r="I1028" i="5" s="1"/>
  <c r="G1029" i="5"/>
  <c r="I1029" i="5" s="1"/>
  <c r="G1023" i="5"/>
  <c r="I1023" i="5" s="1"/>
  <c r="J1023" i="5" s="1"/>
  <c r="K1023" i="5" s="1"/>
  <c r="G1032" i="5"/>
  <c r="I1032" i="5" s="1"/>
  <c r="J1032" i="5" s="1"/>
  <c r="K1032" i="5" s="1"/>
  <c r="G1034" i="5"/>
  <c r="I1034" i="5" s="1"/>
  <c r="J1034" i="5" s="1"/>
  <c r="K1034" i="5" s="1"/>
  <c r="G1031" i="5"/>
  <c r="I1031" i="5" s="1"/>
  <c r="J1031" i="5" s="1"/>
  <c r="K1031" i="5" s="1"/>
  <c r="G1033" i="5"/>
  <c r="I1033" i="5" s="1"/>
  <c r="J1033" i="5" s="1"/>
  <c r="K1033" i="5" s="1"/>
  <c r="G1041" i="5"/>
  <c r="I1041" i="5" s="1"/>
  <c r="J1041" i="5" s="1"/>
  <c r="K1041" i="5" s="1"/>
  <c r="G1043" i="5"/>
  <c r="I1043" i="5" s="1"/>
  <c r="J1043" i="5" s="1"/>
  <c r="K1043" i="5" s="1"/>
  <c r="G1040" i="5"/>
  <c r="I1040" i="5" s="1"/>
  <c r="J1040" i="5" s="1"/>
  <c r="K1040" i="5" s="1"/>
  <c r="G1042" i="5"/>
  <c r="I1042" i="5" s="1"/>
  <c r="J1042" i="5" s="1"/>
  <c r="K1042" i="5" s="1"/>
  <c r="G1036" i="5"/>
  <c r="I1036" i="5" s="1"/>
  <c r="G1038" i="5"/>
  <c r="I1038" i="5" s="1"/>
  <c r="J1038" i="5" s="1"/>
  <c r="K1038" i="5" s="1"/>
  <c r="G1035" i="5"/>
  <c r="I1035" i="5" s="1"/>
  <c r="J1035" i="5" s="1"/>
  <c r="K1035" i="5" s="1"/>
  <c r="G1037" i="5"/>
  <c r="I1037" i="5" s="1"/>
  <c r="J1037" i="5" s="1"/>
  <c r="K1037" i="5" s="1"/>
  <c r="G1026" i="5"/>
  <c r="I1026" i="5" s="1"/>
  <c r="J1026" i="5" s="1"/>
  <c r="K1026" i="5" s="1"/>
  <c r="G1024" i="5"/>
  <c r="I1024" i="5" s="1"/>
  <c r="J1024" i="5" s="1"/>
  <c r="K1024" i="5" s="1"/>
  <c r="G964" i="5"/>
  <c r="I964" i="5" s="1"/>
  <c r="J964" i="5" s="1"/>
  <c r="K964" i="5" s="1"/>
  <c r="G965" i="5"/>
  <c r="I965" i="5" s="1"/>
  <c r="J965" i="5" s="1"/>
  <c r="K965" i="5" s="1"/>
  <c r="G1058" i="5"/>
  <c r="I1058" i="5" s="1"/>
  <c r="J1058" i="5" s="1"/>
  <c r="K1058" i="5" s="1"/>
  <c r="G1053" i="5"/>
  <c r="I1053" i="5" s="1"/>
  <c r="J1053" i="5" s="1"/>
  <c r="K1053" i="5" s="1"/>
  <c r="G1052" i="5"/>
  <c r="I1052" i="5" s="1"/>
  <c r="J1052" i="5" s="1"/>
  <c r="K1052" i="5" s="1"/>
  <c r="G1069" i="5"/>
  <c r="I1069" i="5" s="1"/>
  <c r="J1069" i="5" s="1"/>
  <c r="K1069" i="5" s="1"/>
  <c r="G963" i="5"/>
  <c r="I963" i="5" s="1"/>
  <c r="J963" i="5" s="1"/>
  <c r="K963" i="5" s="1"/>
  <c r="G1057" i="5"/>
  <c r="I1057" i="5" s="1"/>
  <c r="J1057" i="5" s="1"/>
  <c r="K1057" i="5" s="1"/>
  <c r="G1127" i="5"/>
  <c r="I1127" i="5" s="1"/>
  <c r="J1127" i="5" s="1"/>
  <c r="K1127" i="5" s="1"/>
  <c r="G1128" i="5"/>
  <c r="I1128" i="5" s="1"/>
  <c r="J1128" i="5" s="1"/>
  <c r="K1128" i="5" s="1"/>
  <c r="G1129" i="5"/>
  <c r="I1129" i="5" s="1"/>
  <c r="J1129" i="5" s="1"/>
  <c r="K1129" i="5" s="1"/>
  <c r="G1131" i="5"/>
  <c r="I1131" i="5" s="1"/>
  <c r="J1131" i="5" s="1"/>
  <c r="K1131" i="5" s="1"/>
  <c r="G1130" i="5"/>
  <c r="I1130" i="5" s="1"/>
  <c r="J1130" i="5" s="1"/>
  <c r="K1130" i="5" s="1"/>
  <c r="G1117" i="5"/>
  <c r="I1117" i="5" s="1"/>
  <c r="J1117" i="5" s="1"/>
  <c r="K1117" i="5" s="1"/>
  <c r="G1132" i="5"/>
  <c r="I1132" i="5" s="1"/>
  <c r="J1132" i="5" s="1"/>
  <c r="K1132" i="5" s="1"/>
  <c r="G1123" i="5"/>
  <c r="I1123" i="5" s="1"/>
  <c r="J1123" i="5" s="1"/>
  <c r="K1123" i="5" s="1"/>
  <c r="G538" i="5"/>
  <c r="I538" i="5" s="1"/>
  <c r="J538" i="5" s="1"/>
  <c r="K538" i="5" s="1"/>
  <c r="G539" i="5"/>
  <c r="I539" i="5" s="1"/>
  <c r="J539" i="5" s="1"/>
  <c r="K539" i="5" s="1"/>
  <c r="G540" i="5"/>
  <c r="I540" i="5" s="1"/>
  <c r="J540" i="5" s="1"/>
  <c r="K540" i="5" s="1"/>
  <c r="G541" i="5"/>
  <c r="I541" i="5" s="1"/>
  <c r="J541" i="5" s="1"/>
  <c r="K541" i="5" s="1"/>
  <c r="G563" i="5"/>
  <c r="I563" i="5" s="1"/>
  <c r="G565" i="5"/>
  <c r="I565" i="5" s="1"/>
  <c r="J565" i="5" s="1"/>
  <c r="K565" i="5" s="1"/>
  <c r="G569" i="5"/>
  <c r="I569" i="5" s="1"/>
  <c r="J569" i="5" s="1"/>
  <c r="K569" i="5" s="1"/>
  <c r="G1012" i="5"/>
  <c r="I1012" i="5" s="1"/>
  <c r="J1012" i="5" s="1"/>
  <c r="K1012" i="5" s="1"/>
  <c r="G1014" i="5"/>
  <c r="I1014" i="5" s="1"/>
  <c r="J1014" i="5" s="1"/>
  <c r="K1014" i="5" s="1"/>
  <c r="G1016" i="5"/>
  <c r="I1016" i="5" s="1"/>
  <c r="J1016" i="5" s="1"/>
  <c r="K1016" i="5" s="1"/>
  <c r="G1013" i="5"/>
  <c r="I1013" i="5" s="1"/>
  <c r="J1013" i="5" s="1"/>
  <c r="K1013" i="5" s="1"/>
  <c r="G1015" i="5"/>
  <c r="I1015" i="5" s="1"/>
  <c r="J1015" i="5" s="1"/>
  <c r="K1015" i="5" s="1"/>
  <c r="G1011" i="5"/>
  <c r="I1011" i="5" s="1"/>
  <c r="J1011" i="5" s="1"/>
  <c r="K1011" i="5" s="1"/>
  <c r="G1017" i="5"/>
  <c r="I1017" i="5" s="1"/>
  <c r="J1017" i="5" s="1"/>
  <c r="K1017" i="5" s="1"/>
  <c r="G1018" i="5"/>
  <c r="I1018" i="5" s="1"/>
  <c r="J1018" i="5" s="1"/>
  <c r="K1018" i="5" s="1"/>
  <c r="G1019" i="5"/>
  <c r="I1019" i="5" s="1"/>
  <c r="J1019" i="5" s="1"/>
  <c r="K1019" i="5" s="1"/>
  <c r="G921" i="5"/>
  <c r="I921" i="5" s="1"/>
  <c r="J921" i="5" s="1"/>
  <c r="K921" i="5" s="1"/>
  <c r="G924" i="5"/>
  <c r="I924" i="5" s="1"/>
  <c r="J924" i="5" s="1"/>
  <c r="K924" i="5" s="1"/>
  <c r="G676" i="5"/>
  <c r="I676" i="5" s="1"/>
  <c r="J676" i="5" s="1"/>
  <c r="K676" i="5" s="1"/>
  <c r="G678" i="5"/>
  <c r="I678" i="5" s="1"/>
  <c r="J678" i="5" s="1"/>
  <c r="K678" i="5" s="1"/>
  <c r="G675" i="5"/>
  <c r="I675" i="5" s="1"/>
  <c r="J675" i="5" s="1"/>
  <c r="K675" i="5" s="1"/>
  <c r="G679" i="5"/>
  <c r="I679" i="5" s="1"/>
  <c r="J679" i="5" s="1"/>
  <c r="K679" i="5" s="1"/>
  <c r="G1006" i="5"/>
  <c r="I1006" i="5" s="1"/>
  <c r="J1006" i="5" s="1"/>
  <c r="K1006" i="5" s="1"/>
  <c r="G1007" i="5"/>
  <c r="I1007" i="5" s="1"/>
  <c r="J1007" i="5" s="1"/>
  <c r="K1007" i="5" s="1"/>
  <c r="G1106" i="5"/>
  <c r="I1106" i="5" s="1"/>
  <c r="J1106" i="5" s="1"/>
  <c r="K1106" i="5" s="1"/>
  <c r="G1107" i="5"/>
  <c r="I1107" i="5" s="1"/>
  <c r="J1107" i="5" s="1"/>
  <c r="K1107" i="5" s="1"/>
  <c r="G1039" i="5"/>
  <c r="I1039" i="5" s="1"/>
  <c r="J1039" i="5" s="1"/>
  <c r="K1039" i="5" s="1"/>
  <c r="G1044" i="5"/>
  <c r="I1044" i="5" s="1"/>
  <c r="J1044" i="5" s="1"/>
  <c r="K1044" i="5" s="1"/>
  <c r="G598" i="5"/>
  <c r="I598" i="5" s="1"/>
  <c r="J598" i="5" s="1"/>
  <c r="K598" i="5" s="1"/>
  <c r="G599" i="5"/>
  <c r="I599" i="5" s="1"/>
  <c r="J599" i="5" s="1"/>
  <c r="K599" i="5" s="1"/>
  <c r="G600" i="5"/>
  <c r="I600" i="5" s="1"/>
  <c r="J600" i="5" s="1"/>
  <c r="K600" i="5" s="1"/>
  <c r="G601" i="5"/>
  <c r="I601" i="5" s="1"/>
  <c r="J601" i="5" s="1"/>
  <c r="K601" i="5" s="1"/>
  <c r="G602" i="5"/>
  <c r="I602" i="5" s="1"/>
  <c r="J602" i="5" s="1"/>
  <c r="K602" i="5" s="1"/>
  <c r="G592" i="5"/>
  <c r="I592" i="5" s="1"/>
  <c r="J592" i="5" s="1"/>
  <c r="K592" i="5" s="1"/>
  <c r="G593" i="5"/>
  <c r="I593" i="5" s="1"/>
  <c r="J593" i="5" s="1"/>
  <c r="K593" i="5" s="1"/>
  <c r="G594" i="5"/>
  <c r="I594" i="5" s="1"/>
  <c r="J594" i="5" s="1"/>
  <c r="K594" i="5" s="1"/>
  <c r="G595" i="5"/>
  <c r="I595" i="5" s="1"/>
  <c r="J595" i="5" s="1"/>
  <c r="K595" i="5" s="1"/>
  <c r="G596" i="5"/>
  <c r="I596" i="5" s="1"/>
  <c r="J596" i="5" s="1"/>
  <c r="K596" i="5" s="1"/>
  <c r="G597" i="5"/>
  <c r="I597" i="5" s="1"/>
  <c r="J597" i="5" s="1"/>
  <c r="K597" i="5" s="1"/>
  <c r="G591" i="5"/>
  <c r="I591" i="5" s="1"/>
  <c r="J591" i="5" s="1"/>
  <c r="K591" i="5" s="1"/>
  <c r="G487" i="5"/>
  <c r="I487" i="5" s="1"/>
  <c r="J487" i="5" s="1"/>
  <c r="K487" i="5" s="1"/>
  <c r="G485" i="5"/>
  <c r="I485" i="5" s="1"/>
  <c r="J485" i="5" s="1"/>
  <c r="K485" i="5" s="1"/>
  <c r="G486" i="5"/>
  <c r="I486" i="5" s="1"/>
  <c r="G579" i="5"/>
  <c r="I579" i="5" s="1"/>
  <c r="J579" i="5" s="1"/>
  <c r="K579" i="5" s="1"/>
  <c r="G580" i="5"/>
  <c r="I580" i="5" s="1"/>
  <c r="J580" i="5" s="1"/>
  <c r="K580" i="5" s="1"/>
  <c r="G581" i="5"/>
  <c r="I581" i="5" s="1"/>
  <c r="J581" i="5" s="1"/>
  <c r="K581" i="5" s="1"/>
  <c r="G582" i="5"/>
  <c r="I582" i="5" s="1"/>
  <c r="J582" i="5" s="1"/>
  <c r="K582" i="5" s="1"/>
  <c r="G583" i="5"/>
  <c r="I583" i="5" s="1"/>
  <c r="J583" i="5" s="1"/>
  <c r="K583" i="5" s="1"/>
  <c r="G570" i="5"/>
  <c r="I570" i="5" s="1"/>
  <c r="J570" i="5" s="1"/>
  <c r="K570" i="5" s="1"/>
  <c r="G571" i="5"/>
  <c r="I571" i="5" s="1"/>
  <c r="J571" i="5" s="1"/>
  <c r="K571" i="5" s="1"/>
  <c r="G572" i="5"/>
  <c r="I572" i="5" s="1"/>
  <c r="J572" i="5" s="1"/>
  <c r="K572" i="5" s="1"/>
  <c r="G585" i="5"/>
  <c r="I585" i="5" s="1"/>
  <c r="J585" i="5" s="1"/>
  <c r="K585" i="5" s="1"/>
  <c r="G586" i="5"/>
  <c r="I586" i="5" s="1"/>
  <c r="J586" i="5" s="1"/>
  <c r="K586" i="5" s="1"/>
  <c r="G587" i="5"/>
  <c r="I587" i="5" s="1"/>
  <c r="J587" i="5" s="1"/>
  <c r="K587" i="5" s="1"/>
  <c r="G588" i="5"/>
  <c r="I588" i="5" s="1"/>
  <c r="J588" i="5" s="1"/>
  <c r="K588" i="5" s="1"/>
  <c r="G589" i="5"/>
  <c r="I589" i="5" s="1"/>
  <c r="J589" i="5" s="1"/>
  <c r="K589" i="5" s="1"/>
  <c r="G590" i="5"/>
  <c r="I590" i="5" s="1"/>
  <c r="J590" i="5" s="1"/>
  <c r="K590" i="5" s="1"/>
  <c r="G575" i="5"/>
  <c r="I575" i="5" s="1"/>
  <c r="J575" i="5" s="1"/>
  <c r="K575" i="5" s="1"/>
  <c r="G574" i="5"/>
  <c r="I574" i="5" s="1"/>
  <c r="J574" i="5" s="1"/>
  <c r="K574" i="5" s="1"/>
  <c r="G573" i="5"/>
  <c r="I573" i="5" s="1"/>
  <c r="J573" i="5" s="1"/>
  <c r="K573" i="5" s="1"/>
  <c r="G577" i="5"/>
  <c r="I577" i="5" s="1"/>
  <c r="J577" i="5" s="1"/>
  <c r="K577" i="5" s="1"/>
  <c r="G576" i="5"/>
  <c r="I576" i="5" s="1"/>
  <c r="J576" i="5" s="1"/>
  <c r="K576" i="5" s="1"/>
  <c r="G578" i="5"/>
  <c r="I578" i="5" s="1"/>
  <c r="J578" i="5" s="1"/>
  <c r="K578" i="5" s="1"/>
  <c r="G566" i="5"/>
  <c r="I566" i="5" s="1"/>
  <c r="J566" i="5" s="1"/>
  <c r="K566" i="5" s="1"/>
  <c r="G567" i="5"/>
  <c r="I567" i="5" s="1"/>
  <c r="J567" i="5" s="1"/>
  <c r="K567" i="5" s="1"/>
  <c r="G568" i="5"/>
  <c r="I568" i="5" s="1"/>
  <c r="J568" i="5" s="1"/>
  <c r="K568" i="5" s="1"/>
  <c r="G427" i="5"/>
  <c r="I427" i="5" s="1"/>
  <c r="J427" i="5" s="1"/>
  <c r="K427" i="5" s="1"/>
  <c r="G428" i="5"/>
  <c r="I428" i="5" s="1"/>
  <c r="G429" i="5"/>
  <c r="I429" i="5" s="1"/>
  <c r="J429" i="5" s="1"/>
  <c r="K429" i="5" s="1"/>
  <c r="G584" i="5"/>
  <c r="I584" i="5" s="1"/>
  <c r="J584" i="5" s="1"/>
  <c r="K584" i="5" s="1"/>
  <c r="G469" i="5"/>
  <c r="I469" i="5" s="1"/>
  <c r="J469" i="5" s="1"/>
  <c r="K469" i="5" s="1"/>
  <c r="G470" i="5"/>
  <c r="I470" i="5" s="1"/>
  <c r="J470" i="5" s="1"/>
  <c r="K470" i="5" s="1"/>
  <c r="G471" i="5"/>
  <c r="I471" i="5" s="1"/>
  <c r="J471" i="5" s="1"/>
  <c r="K471" i="5" s="1"/>
  <c r="G463" i="5"/>
  <c r="I463" i="5" s="1"/>
  <c r="J463" i="5" s="1"/>
  <c r="K463" i="5" s="1"/>
  <c r="G465" i="5"/>
  <c r="I465" i="5" s="1"/>
  <c r="J465" i="5" s="1"/>
  <c r="K465" i="5" s="1"/>
  <c r="G466" i="5"/>
  <c r="I466" i="5" s="1"/>
  <c r="J466" i="5" s="1"/>
  <c r="K466" i="5" s="1"/>
  <c r="G467" i="5"/>
  <c r="I467" i="5" s="1"/>
  <c r="J467" i="5" s="1"/>
  <c r="K467" i="5" s="1"/>
  <c r="G468" i="5"/>
  <c r="I468" i="5" s="1"/>
  <c r="J468" i="5" s="1"/>
  <c r="K468" i="5" s="1"/>
  <c r="G462" i="5"/>
  <c r="I462" i="5" s="1"/>
  <c r="J462" i="5" s="1"/>
  <c r="K462" i="5" s="1"/>
  <c r="G464" i="5"/>
  <c r="I464" i="5" s="1"/>
  <c r="J464" i="5" s="1"/>
  <c r="K464" i="5" s="1"/>
  <c r="G431" i="5"/>
  <c r="I431" i="5" s="1"/>
  <c r="G472" i="5"/>
  <c r="I472" i="5" s="1"/>
  <c r="J472" i="5" s="1"/>
  <c r="K472" i="5" s="1"/>
  <c r="G474" i="5"/>
  <c r="I474" i="5" s="1"/>
  <c r="J474" i="5" s="1"/>
  <c r="K474" i="5" s="1"/>
  <c r="G481" i="5"/>
  <c r="I481" i="5" s="1"/>
  <c r="J481" i="5" s="1"/>
  <c r="K481" i="5" s="1"/>
  <c r="G473" i="5"/>
  <c r="I473" i="5" s="1"/>
  <c r="J473" i="5" s="1"/>
  <c r="K473" i="5" s="1"/>
  <c r="G475" i="5"/>
  <c r="I475" i="5" s="1"/>
  <c r="J475" i="5" s="1"/>
  <c r="K475" i="5" s="1"/>
  <c r="G519" i="5"/>
  <c r="I519" i="5" s="1"/>
  <c r="J519" i="5" s="1"/>
  <c r="K519" i="5" s="1"/>
  <c r="G511" i="5"/>
  <c r="I511" i="5" s="1"/>
  <c r="J511" i="5" s="1"/>
  <c r="K511" i="5" s="1"/>
  <c r="G506" i="5"/>
  <c r="I506" i="5" s="1"/>
  <c r="J506" i="5" s="1"/>
  <c r="K506" i="5" s="1"/>
  <c r="G505" i="5"/>
  <c r="I505" i="5" s="1"/>
  <c r="J505" i="5" s="1"/>
  <c r="K505" i="5" s="1"/>
  <c r="G514" i="5"/>
  <c r="I514" i="5" s="1"/>
  <c r="J514" i="5" s="1"/>
  <c r="K514" i="5" s="1"/>
  <c r="G526" i="5"/>
  <c r="I526" i="5" s="1"/>
  <c r="J526" i="5" s="1"/>
  <c r="K526" i="5" s="1"/>
  <c r="G521" i="5"/>
  <c r="I521" i="5" s="1"/>
  <c r="J521" i="5" s="1"/>
  <c r="K521" i="5" s="1"/>
  <c r="G524" i="5"/>
  <c r="I524" i="5" s="1"/>
  <c r="J524" i="5" s="1"/>
  <c r="K524" i="5" s="1"/>
  <c r="G520" i="5"/>
  <c r="I520" i="5" s="1"/>
  <c r="J520" i="5" s="1"/>
  <c r="K520" i="5" s="1"/>
  <c r="G529" i="5"/>
  <c r="I529" i="5" s="1"/>
  <c r="J529" i="5" s="1"/>
  <c r="K529" i="5" s="1"/>
  <c r="G530" i="5"/>
  <c r="I530" i="5" s="1"/>
  <c r="J530" i="5" s="1"/>
  <c r="K530" i="5" s="1"/>
  <c r="G518" i="5"/>
  <c r="I518" i="5" s="1"/>
  <c r="J518" i="5" s="1"/>
  <c r="K518" i="5" s="1"/>
  <c r="G497" i="5"/>
  <c r="I497" i="5" s="1"/>
  <c r="G523" i="5"/>
  <c r="I523" i="5" s="1"/>
  <c r="J523" i="5" s="1"/>
  <c r="K523" i="5" s="1"/>
  <c r="G515" i="5"/>
  <c r="I515" i="5" s="1"/>
  <c r="J515" i="5" s="1"/>
  <c r="K515" i="5" s="1"/>
  <c r="G732" i="5"/>
  <c r="I732" i="5" s="1"/>
  <c r="J732" i="5" s="1"/>
  <c r="K732" i="5" s="1"/>
  <c r="G733" i="5"/>
  <c r="I733" i="5" s="1"/>
  <c r="J733" i="5" s="1"/>
  <c r="K733" i="5" s="1"/>
  <c r="G500" i="5"/>
  <c r="I500" i="5" s="1"/>
  <c r="J500" i="5" s="1"/>
  <c r="K500" i="5" s="1"/>
  <c r="G501" i="5"/>
  <c r="I501" i="5" s="1"/>
  <c r="J501" i="5" s="1"/>
  <c r="K501" i="5" s="1"/>
  <c r="G502" i="5"/>
  <c r="I502" i="5" s="1"/>
  <c r="J502" i="5" s="1"/>
  <c r="K502" i="5" s="1"/>
  <c r="G503" i="5"/>
  <c r="I503" i="5" s="1"/>
  <c r="J503" i="5" s="1"/>
  <c r="K503" i="5" s="1"/>
  <c r="G517" i="5"/>
  <c r="I517" i="5" s="1"/>
  <c r="J517" i="5" s="1"/>
  <c r="K517" i="5" s="1"/>
  <c r="G476" i="5"/>
  <c r="I476" i="5" s="1"/>
  <c r="J476" i="5" s="1"/>
  <c r="K476" i="5" s="1"/>
  <c r="G477" i="5"/>
  <c r="I477" i="5" s="1"/>
  <c r="J477" i="5" s="1"/>
  <c r="K477" i="5" s="1"/>
  <c r="G478" i="5"/>
  <c r="I478" i="5" s="1"/>
  <c r="J478" i="5" s="1"/>
  <c r="K478" i="5" s="1"/>
  <c r="G482" i="5"/>
  <c r="I482" i="5" s="1"/>
  <c r="J482" i="5" s="1"/>
  <c r="K482" i="5" s="1"/>
  <c r="G483" i="5"/>
  <c r="I483" i="5" s="1"/>
  <c r="J483" i="5" s="1"/>
  <c r="K483" i="5" s="1"/>
  <c r="G484" i="5"/>
  <c r="I484" i="5" s="1"/>
  <c r="J484" i="5" s="1"/>
  <c r="K484" i="5" s="1"/>
  <c r="G1122" i="5"/>
  <c r="I1122" i="5" s="1"/>
  <c r="J1122" i="5" s="1"/>
  <c r="K1122" i="5" s="1"/>
  <c r="G449" i="5"/>
  <c r="I449" i="5" s="1"/>
  <c r="J449" i="5" s="1"/>
  <c r="K449" i="5" s="1"/>
  <c r="G447" i="5"/>
  <c r="I447" i="5" s="1"/>
  <c r="J447" i="5" s="1"/>
  <c r="K447" i="5" s="1"/>
  <c r="G450" i="5"/>
  <c r="I450" i="5" s="1"/>
  <c r="J450" i="5" s="1"/>
  <c r="K450" i="5" s="1"/>
  <c r="G451" i="5"/>
  <c r="I451" i="5" s="1"/>
  <c r="J451" i="5" s="1"/>
  <c r="K451" i="5" s="1"/>
  <c r="G448" i="5"/>
  <c r="I448" i="5" s="1"/>
  <c r="J448" i="5" s="1"/>
  <c r="K448" i="5" s="1"/>
  <c r="G442" i="5"/>
  <c r="I442" i="5" s="1"/>
  <c r="J442" i="5" s="1"/>
  <c r="K442" i="5" s="1"/>
  <c r="G443" i="5"/>
  <c r="I443" i="5" s="1"/>
  <c r="J443" i="5" s="1"/>
  <c r="K443" i="5" s="1"/>
  <c r="G444" i="5"/>
  <c r="I444" i="5" s="1"/>
  <c r="J444" i="5" s="1"/>
  <c r="K444" i="5" s="1"/>
  <c r="G445" i="5"/>
  <c r="I445" i="5" s="1"/>
  <c r="J445" i="5" s="1"/>
  <c r="K445" i="5" s="1"/>
  <c r="G446" i="5"/>
  <c r="I446" i="5" s="1"/>
  <c r="J446" i="5" s="1"/>
  <c r="K446" i="5" s="1"/>
  <c r="G453" i="5"/>
  <c r="I453" i="5" s="1"/>
  <c r="J453" i="5" s="1"/>
  <c r="K453" i="5" s="1"/>
  <c r="G454" i="5"/>
  <c r="I454" i="5" s="1"/>
  <c r="J454" i="5" s="1"/>
  <c r="K454" i="5" s="1"/>
  <c r="G452" i="5"/>
  <c r="I452" i="5" s="1"/>
  <c r="J452" i="5" s="1"/>
  <c r="K452" i="5" s="1"/>
  <c r="G603" i="5"/>
  <c r="I603" i="5" s="1"/>
  <c r="J603" i="5" s="1"/>
  <c r="K603" i="5" s="1"/>
  <c r="G605" i="5"/>
  <c r="I605" i="5" s="1"/>
  <c r="J605" i="5" s="1"/>
  <c r="K605" i="5" s="1"/>
  <c r="G604" i="5"/>
  <c r="I604" i="5" s="1"/>
  <c r="J604" i="5" s="1"/>
  <c r="K604" i="5" s="1"/>
  <c r="G606" i="5"/>
  <c r="I606" i="5" s="1"/>
  <c r="J606" i="5" s="1"/>
  <c r="K606" i="5" s="1"/>
  <c r="G607" i="5"/>
  <c r="I607" i="5" s="1"/>
  <c r="J607" i="5" s="1"/>
  <c r="K607" i="5" s="1"/>
  <c r="G608" i="5"/>
  <c r="I608" i="5" s="1"/>
  <c r="J608" i="5" s="1"/>
  <c r="K608" i="5" s="1"/>
  <c r="G609" i="5"/>
  <c r="I609" i="5" s="1"/>
  <c r="J609" i="5" s="1"/>
  <c r="K609" i="5" s="1"/>
  <c r="G527" i="5"/>
  <c r="I527" i="5" s="1"/>
  <c r="J527" i="5" s="1"/>
  <c r="K527" i="5" s="1"/>
  <c r="G439" i="5"/>
  <c r="I439" i="5" s="1"/>
  <c r="J439" i="5" s="1"/>
  <c r="K439" i="5" s="1"/>
  <c r="G440" i="5"/>
  <c r="I440" i="5" s="1"/>
  <c r="J440" i="5" s="1"/>
  <c r="K440" i="5" s="1"/>
  <c r="G441" i="5"/>
  <c r="I441" i="5" s="1"/>
  <c r="J441" i="5" s="1"/>
  <c r="K441" i="5" s="1"/>
  <c r="G57" i="5"/>
  <c r="I57" i="5" s="1"/>
  <c r="J57" i="5" s="1"/>
  <c r="K57" i="5" s="1"/>
  <c r="G55" i="5"/>
  <c r="I55" i="5" s="1"/>
  <c r="J55" i="5" s="1"/>
  <c r="K55" i="5" s="1"/>
  <c r="G56" i="5"/>
  <c r="I56" i="5" s="1"/>
  <c r="J56" i="5" s="1"/>
  <c r="K56" i="5" s="1"/>
  <c r="G60" i="5"/>
  <c r="I60" i="5" s="1"/>
  <c r="J60" i="5" s="1"/>
  <c r="K60" i="5" s="1"/>
  <c r="G63" i="5"/>
  <c r="I63" i="5" s="1"/>
  <c r="J63" i="5" s="1"/>
  <c r="K63" i="5" s="1"/>
  <c r="G61" i="5"/>
  <c r="I61" i="5" s="1"/>
  <c r="J61" i="5" s="1"/>
  <c r="K61" i="5" s="1"/>
  <c r="G62" i="5"/>
  <c r="I62" i="5" s="1"/>
  <c r="J62" i="5" s="1"/>
  <c r="K62" i="5" s="1"/>
  <c r="G58" i="5"/>
  <c r="I58" i="5" s="1"/>
  <c r="J58" i="5" s="1"/>
  <c r="K58" i="5" s="1"/>
  <c r="G59" i="5"/>
  <c r="I59" i="5" s="1"/>
  <c r="J59" i="5" s="1"/>
  <c r="K59" i="5" s="1"/>
  <c r="G146" i="5"/>
  <c r="G148" i="5"/>
  <c r="I148" i="5" s="1"/>
  <c r="J148" i="5" s="1"/>
  <c r="K148" i="5" s="1"/>
  <c r="G147" i="5"/>
  <c r="I147" i="5" s="1"/>
  <c r="G161" i="5"/>
  <c r="I161" i="5" s="1"/>
  <c r="J161" i="5" s="1"/>
  <c r="K161" i="5" s="1"/>
  <c r="G160" i="5"/>
  <c r="I160" i="5" s="1"/>
  <c r="J160" i="5" s="1"/>
  <c r="K160" i="5" s="1"/>
  <c r="G158" i="5"/>
  <c r="I158" i="5" s="1"/>
  <c r="G159" i="5"/>
  <c r="I159" i="5" s="1"/>
  <c r="J159" i="5" s="1"/>
  <c r="K159" i="5" s="1"/>
  <c r="G163" i="5"/>
  <c r="I163" i="5" s="1"/>
  <c r="J163" i="5" s="1"/>
  <c r="K163" i="5" s="1"/>
  <c r="G162" i="5"/>
  <c r="I162" i="5" s="1"/>
  <c r="J162" i="5" s="1"/>
  <c r="K162" i="5" s="1"/>
  <c r="G171" i="5"/>
  <c r="I171" i="5" s="1"/>
  <c r="J171" i="5" s="1"/>
  <c r="K171" i="5" s="1"/>
  <c r="G343" i="5"/>
  <c r="I343" i="5" s="1"/>
  <c r="J343" i="5" s="1"/>
  <c r="K343" i="5" s="1"/>
  <c r="G326" i="5"/>
  <c r="I326" i="5" s="1"/>
  <c r="J326" i="5" s="1"/>
  <c r="K326" i="5" s="1"/>
  <c r="G327" i="5"/>
  <c r="I327" i="5" s="1"/>
  <c r="G257" i="5"/>
  <c r="I257" i="5" s="1"/>
  <c r="J257" i="5" s="1"/>
  <c r="K257" i="5" s="1"/>
  <c r="G256" i="5"/>
  <c r="I256" i="5" s="1"/>
  <c r="G263" i="5"/>
  <c r="I263" i="5" s="1"/>
  <c r="J263" i="5" s="1"/>
  <c r="K263" i="5" s="1"/>
  <c r="G261" i="5"/>
  <c r="I261" i="5" s="1"/>
  <c r="J261" i="5" s="1"/>
  <c r="K261" i="5" s="1"/>
  <c r="G259" i="5"/>
  <c r="I259" i="5" s="1"/>
  <c r="J259" i="5" s="1"/>
  <c r="K259" i="5" s="1"/>
  <c r="G258" i="5"/>
  <c r="I258" i="5" s="1"/>
  <c r="J258" i="5" s="1"/>
  <c r="K258" i="5" s="1"/>
  <c r="G276" i="5"/>
  <c r="I276" i="5" s="1"/>
  <c r="J276" i="5" s="1"/>
  <c r="K276" i="5" s="1"/>
  <c r="G275" i="5"/>
  <c r="I275" i="5" s="1"/>
  <c r="J275" i="5" s="1"/>
  <c r="K275" i="5" s="1"/>
  <c r="G274" i="5"/>
  <c r="I274" i="5" s="1"/>
  <c r="J274" i="5" s="1"/>
  <c r="K274" i="5" s="1"/>
  <c r="G265" i="5"/>
  <c r="I265" i="5" s="1"/>
  <c r="J265" i="5" s="1"/>
  <c r="K265" i="5" s="1"/>
  <c r="G267" i="5"/>
  <c r="I267" i="5" s="1"/>
  <c r="J267" i="5" s="1"/>
  <c r="K267" i="5" s="1"/>
  <c r="G262" i="5"/>
  <c r="I262" i="5" s="1"/>
  <c r="J262" i="5" s="1"/>
  <c r="K262" i="5" s="1"/>
  <c r="G266" i="5"/>
  <c r="I266" i="5" s="1"/>
  <c r="J266" i="5" s="1"/>
  <c r="K266" i="5" s="1"/>
  <c r="G264" i="5"/>
  <c r="I264" i="5" s="1"/>
  <c r="J264" i="5" s="1"/>
  <c r="K264" i="5" s="1"/>
  <c r="G273" i="5"/>
  <c r="I273" i="5" s="1"/>
  <c r="J273" i="5" s="1"/>
  <c r="K273" i="5" s="1"/>
  <c r="G270" i="5"/>
  <c r="I270" i="5" s="1"/>
  <c r="J270" i="5" s="1"/>
  <c r="K270" i="5" s="1"/>
  <c r="G268" i="5"/>
  <c r="I268" i="5" s="1"/>
  <c r="J268" i="5" s="1"/>
  <c r="K268" i="5" s="1"/>
  <c r="G346" i="5"/>
  <c r="I346" i="5" s="1"/>
  <c r="J346" i="5" s="1"/>
  <c r="K346" i="5" s="1"/>
  <c r="G347" i="5"/>
  <c r="I347" i="5" s="1"/>
  <c r="J347" i="5" s="1"/>
  <c r="K347" i="5" s="1"/>
  <c r="G335" i="5"/>
  <c r="I335" i="5" s="1"/>
  <c r="J335" i="5" s="1"/>
  <c r="K335" i="5" s="1"/>
  <c r="G333" i="5"/>
  <c r="I333" i="5" s="1"/>
  <c r="J333" i="5" s="1"/>
  <c r="K333" i="5" s="1"/>
  <c r="G332" i="5"/>
  <c r="I332" i="5" s="1"/>
  <c r="J332" i="5" s="1"/>
  <c r="K332" i="5" s="1"/>
  <c r="G354" i="5"/>
  <c r="I354" i="5" s="1"/>
  <c r="J354" i="5" s="1"/>
  <c r="K354" i="5" s="1"/>
  <c r="G360" i="5"/>
  <c r="I360" i="5" s="1"/>
  <c r="J360" i="5" s="1"/>
  <c r="K360" i="5" s="1"/>
  <c r="G342" i="5"/>
  <c r="I342" i="5" s="1"/>
  <c r="J342" i="5" s="1"/>
  <c r="K342" i="5" s="1"/>
  <c r="G355" i="5"/>
  <c r="I355" i="5" s="1"/>
  <c r="J355" i="5" s="1"/>
  <c r="K355" i="5" s="1"/>
  <c r="G352" i="5"/>
  <c r="I352" i="5" s="1"/>
  <c r="G353" i="5"/>
  <c r="I353" i="5" s="1"/>
  <c r="J353" i="5" s="1"/>
  <c r="K353" i="5" s="1"/>
  <c r="G334" i="5"/>
  <c r="I334" i="5" s="1"/>
  <c r="J334" i="5" s="1"/>
  <c r="K334" i="5" s="1"/>
  <c r="G323" i="5"/>
  <c r="I323" i="5" s="1"/>
  <c r="J323" i="5" s="1"/>
  <c r="K323" i="5" s="1"/>
  <c r="G281" i="5"/>
  <c r="I281" i="5" s="1"/>
  <c r="J281" i="5" s="1"/>
  <c r="K281" i="5" s="1"/>
  <c r="G280" i="5"/>
  <c r="I280" i="5" s="1"/>
  <c r="G284" i="5"/>
  <c r="I284" i="5" s="1"/>
  <c r="J284" i="5" s="1"/>
  <c r="K284" i="5" s="1"/>
  <c r="G282" i="5"/>
  <c r="I282" i="5" s="1"/>
  <c r="J282" i="5" s="1"/>
  <c r="K282" i="5" s="1"/>
  <c r="G285" i="5"/>
  <c r="I285" i="5" s="1"/>
  <c r="J285" i="5" s="1"/>
  <c r="K285" i="5" s="1"/>
  <c r="G286" i="5"/>
  <c r="I286" i="5" s="1"/>
  <c r="J286" i="5" s="1"/>
  <c r="K286" i="5" s="1"/>
  <c r="G359" i="5"/>
  <c r="I359" i="5" s="1"/>
  <c r="J359" i="5" s="1"/>
  <c r="K359" i="5" s="1"/>
  <c r="G248" i="5"/>
  <c r="I248" i="5" s="1"/>
  <c r="J248" i="5" s="1"/>
  <c r="K248" i="5" s="1"/>
  <c r="G406" i="5"/>
  <c r="I406" i="5" s="1"/>
  <c r="J406" i="5" s="1"/>
  <c r="K406" i="5" s="1"/>
  <c r="G28" i="5"/>
  <c r="I28" i="5" s="1"/>
  <c r="J28" i="5" s="1"/>
  <c r="K28" i="5" s="1"/>
  <c r="G21" i="5"/>
  <c r="I21" i="5" s="1"/>
  <c r="G46" i="5"/>
  <c r="I46" i="5" s="1"/>
  <c r="G52" i="5"/>
  <c r="I52" i="5" s="1"/>
  <c r="J52" i="5" s="1"/>
  <c r="K52" i="5" s="1"/>
  <c r="G51" i="5"/>
  <c r="I51" i="5" s="1"/>
  <c r="J51" i="5" s="1"/>
  <c r="K51" i="5" s="1"/>
  <c r="G47" i="5"/>
  <c r="I47" i="5" s="1"/>
  <c r="J47" i="5" s="1"/>
  <c r="K47" i="5" s="1"/>
  <c r="G54" i="5"/>
  <c r="I54" i="5" s="1"/>
  <c r="J54" i="5" s="1"/>
  <c r="K54" i="5" s="1"/>
  <c r="G53" i="5"/>
  <c r="I53" i="5" s="1"/>
  <c r="J53" i="5" s="1"/>
  <c r="K53" i="5" s="1"/>
  <c r="G127" i="5"/>
  <c r="I127" i="5" s="1"/>
  <c r="J127" i="5" s="1"/>
  <c r="K127" i="5" s="1"/>
  <c r="G94" i="5"/>
  <c r="I94" i="5" s="1"/>
  <c r="J94" i="5" s="1"/>
  <c r="K94" i="5" s="1"/>
  <c r="G100" i="5"/>
  <c r="I100" i="5" s="1"/>
  <c r="J100" i="5" s="1"/>
  <c r="K100" i="5" s="1"/>
  <c r="G134" i="5"/>
  <c r="I134" i="5" s="1"/>
  <c r="J134" i="5" s="1"/>
  <c r="K134" i="5" s="1"/>
  <c r="G116" i="5"/>
  <c r="I116" i="5" s="1"/>
  <c r="J116" i="5" s="1"/>
  <c r="K116" i="5" s="1"/>
  <c r="G120" i="5"/>
  <c r="I120" i="5" s="1"/>
  <c r="J120" i="5" s="1"/>
  <c r="K120" i="5" s="1"/>
  <c r="G103" i="5"/>
  <c r="I103" i="5" s="1"/>
  <c r="J103" i="5" s="1"/>
  <c r="K103" i="5" s="1"/>
  <c r="G128" i="5"/>
  <c r="I128" i="5" s="1"/>
  <c r="J128" i="5" s="1"/>
  <c r="K128" i="5" s="1"/>
  <c r="G133" i="5"/>
  <c r="I133" i="5" s="1"/>
  <c r="J133" i="5" s="1"/>
  <c r="K133" i="5" s="1"/>
  <c r="G130" i="5"/>
  <c r="I130" i="5" s="1"/>
  <c r="J130" i="5" s="1"/>
  <c r="K130" i="5" s="1"/>
  <c r="G129" i="5"/>
  <c r="I129" i="5" s="1"/>
  <c r="J129" i="5" s="1"/>
  <c r="K129" i="5" s="1"/>
  <c r="G135" i="5"/>
  <c r="I135" i="5" s="1"/>
  <c r="J135" i="5" s="1"/>
  <c r="K135" i="5" s="1"/>
  <c r="G132" i="5"/>
  <c r="I132" i="5" s="1"/>
  <c r="J132" i="5" s="1"/>
  <c r="K132" i="5" s="1"/>
  <c r="G131" i="5"/>
  <c r="I131" i="5" s="1"/>
  <c r="J131" i="5" s="1"/>
  <c r="K131" i="5" s="1"/>
  <c r="G102" i="5"/>
  <c r="I102" i="5" s="1"/>
  <c r="J102" i="5" s="1"/>
  <c r="K102" i="5" s="1"/>
  <c r="G91" i="5"/>
  <c r="I91" i="5" s="1"/>
  <c r="G137" i="5"/>
  <c r="I137" i="5" s="1"/>
  <c r="J137" i="5" s="1"/>
  <c r="K137" i="5" s="1"/>
  <c r="G104" i="5"/>
  <c r="I104" i="5" s="1"/>
  <c r="J104" i="5" s="1"/>
  <c r="K104" i="5" s="1"/>
  <c r="G105" i="5"/>
  <c r="I105" i="5" s="1"/>
  <c r="J105" i="5" s="1"/>
  <c r="K105" i="5" s="1"/>
  <c r="G107" i="5"/>
  <c r="I107" i="5" s="1"/>
  <c r="J107" i="5" s="1"/>
  <c r="K107" i="5" s="1"/>
  <c r="G388" i="5"/>
  <c r="I388" i="5" s="1"/>
  <c r="J388" i="5" s="1"/>
  <c r="K388" i="5" s="1"/>
  <c r="G389" i="5"/>
  <c r="I389" i="5" s="1"/>
  <c r="J389" i="5" s="1"/>
  <c r="K389" i="5" s="1"/>
  <c r="G390" i="5"/>
  <c r="I390" i="5" s="1"/>
  <c r="J390" i="5" s="1"/>
  <c r="K390" i="5" s="1"/>
  <c r="G391" i="5"/>
  <c r="I391" i="5" s="1"/>
  <c r="J391" i="5" s="1"/>
  <c r="K391" i="5" s="1"/>
  <c r="G150" i="5"/>
  <c r="I150" i="5" s="1"/>
  <c r="J150" i="5" s="1"/>
  <c r="K150" i="5" s="1"/>
  <c r="G190" i="5"/>
  <c r="I190" i="5" s="1"/>
  <c r="J190" i="5" s="1"/>
  <c r="K190" i="5" s="1"/>
  <c r="G151" i="5"/>
  <c r="I151" i="5" s="1"/>
  <c r="J151" i="5" s="1"/>
  <c r="K151" i="5" s="1"/>
  <c r="G1136" i="5"/>
  <c r="I1136" i="5" s="1"/>
  <c r="J1136" i="5" s="1"/>
  <c r="K1136" i="5" s="1"/>
  <c r="G430" i="5"/>
  <c r="I430" i="5" s="1"/>
  <c r="J430" i="5" s="1"/>
  <c r="K430" i="5" s="1"/>
  <c r="G252" i="5"/>
  <c r="I252" i="5" s="1"/>
  <c r="J252" i="5" s="1"/>
  <c r="K252" i="5" s="1"/>
  <c r="G379" i="5"/>
  <c r="I379" i="5" s="1"/>
  <c r="J379" i="5" s="1"/>
  <c r="K379" i="5" s="1"/>
  <c r="G166" i="5"/>
  <c r="I166" i="5" s="1"/>
  <c r="J166" i="5" s="1"/>
  <c r="K166" i="5" s="1"/>
  <c r="G260" i="5"/>
  <c r="I260" i="5" s="1"/>
  <c r="J260" i="5" s="1"/>
  <c r="K260" i="5" s="1"/>
  <c r="G375" i="5"/>
  <c r="I375" i="5" s="1"/>
  <c r="J375" i="5" s="1"/>
  <c r="K375" i="5" s="1"/>
  <c r="G167" i="5"/>
  <c r="I167" i="5" s="1"/>
  <c r="J167" i="5" s="1"/>
  <c r="K167" i="5" s="1"/>
  <c r="G222" i="5"/>
  <c r="I222" i="5" s="1"/>
  <c r="J222" i="5" s="1"/>
  <c r="K222" i="5" s="1"/>
  <c r="G387" i="5"/>
  <c r="I387" i="5" s="1"/>
  <c r="J387" i="5" s="1"/>
  <c r="K387" i="5" s="1"/>
  <c r="G40" i="5"/>
  <c r="I40" i="5" s="1"/>
  <c r="J40" i="5" s="1"/>
  <c r="K40" i="5" s="1"/>
  <c r="G730" i="5"/>
  <c r="I730" i="5" s="1"/>
  <c r="J730" i="5" s="1"/>
  <c r="K730" i="5" s="1"/>
  <c r="I827" i="5" l="1"/>
  <c r="G836" i="5"/>
  <c r="I836" i="5" s="1"/>
  <c r="J836" i="5" s="1"/>
  <c r="K836" i="5" s="1"/>
  <c r="G835" i="5"/>
  <c r="I835" i="5" s="1"/>
  <c r="J835" i="5" s="1"/>
  <c r="K835" i="5" s="1"/>
  <c r="J186" i="5"/>
  <c r="K186" i="5" s="1"/>
  <c r="J191" i="5"/>
  <c r="K191" i="5" s="1"/>
  <c r="J322" i="5"/>
  <c r="K322" i="5" s="1"/>
  <c r="J158" i="5"/>
  <c r="K158" i="5" s="1"/>
  <c r="J563" i="5"/>
  <c r="K563" i="5" s="1"/>
  <c r="J497" i="5"/>
  <c r="K497" i="5" s="1"/>
  <c r="J1028" i="5"/>
  <c r="K1028" i="5" s="1"/>
  <c r="J184" i="5"/>
  <c r="K184" i="5" s="1"/>
  <c r="J204" i="5"/>
  <c r="K204" i="5" s="1"/>
  <c r="J1036" i="5"/>
  <c r="K1036" i="5" s="1"/>
  <c r="J1029" i="5"/>
  <c r="K1029" i="5" s="1"/>
  <c r="J311" i="5"/>
  <c r="K311" i="5" s="1"/>
  <c r="I180" i="5"/>
  <c r="G179" i="5"/>
  <c r="J46" i="5"/>
  <c r="K46" i="5" s="1"/>
  <c r="J486" i="5"/>
  <c r="K486" i="5" s="1"/>
  <c r="J431" i="5"/>
  <c r="K431" i="5" s="1"/>
  <c r="J280" i="5"/>
  <c r="K280" i="5" s="1"/>
  <c r="J327" i="5"/>
  <c r="K327" i="5" s="1"/>
  <c r="J256" i="5"/>
  <c r="K256" i="5" s="1"/>
  <c r="J147" i="5"/>
  <c r="K147" i="5" s="1"/>
  <c r="I202" i="5"/>
  <c r="G201" i="5"/>
  <c r="J290" i="5"/>
  <c r="K290" i="5" s="1"/>
  <c r="J91" i="5"/>
  <c r="K91" i="5" s="1"/>
  <c r="J21" i="5"/>
  <c r="K21" i="5" s="1"/>
  <c r="J352" i="5"/>
  <c r="K352" i="5" s="1"/>
  <c r="G145" i="5"/>
  <c r="I146" i="5"/>
  <c r="J428" i="5"/>
  <c r="K428" i="5" s="1"/>
  <c r="J827" i="5" l="1"/>
  <c r="J146" i="5"/>
  <c r="I145" i="5"/>
  <c r="J202" i="5"/>
  <c r="J201" i="5" s="1"/>
  <c r="I201" i="5"/>
  <c r="J180" i="5"/>
  <c r="J179" i="5" s="1"/>
  <c r="I179" i="5"/>
  <c r="K827" i="5" l="1"/>
  <c r="K202" i="5"/>
  <c r="K201" i="5" s="1"/>
  <c r="K180" i="5"/>
  <c r="K179" i="5" s="1"/>
  <c r="K146" i="5"/>
  <c r="K145" i="5" s="1"/>
  <c r="J145" i="5"/>
  <c r="H383" i="5" l="1"/>
  <c r="H384" i="5" l="1"/>
  <c r="H382" i="5"/>
  <c r="H381" i="5" l="1"/>
  <c r="H380" i="5" s="1"/>
  <c r="H426" i="5" l="1"/>
  <c r="G426" i="5"/>
  <c r="I426" i="5" l="1"/>
  <c r="J426" i="5" s="1"/>
  <c r="K426" i="5" s="1"/>
  <c r="H542" i="5" l="1"/>
  <c r="G542" i="5" l="1"/>
  <c r="I542" i="5" s="1"/>
  <c r="J542" i="5" s="1"/>
  <c r="K542" i="5" s="1"/>
  <c r="G458" i="5" l="1"/>
  <c r="H424" i="5"/>
  <c r="G459" i="5" l="1"/>
  <c r="G456" i="5"/>
  <c r="G425" i="5"/>
  <c r="G460" i="5"/>
  <c r="H425" i="5"/>
  <c r="G423" i="5"/>
  <c r="H460" i="5"/>
  <c r="G457" i="5"/>
  <c r="G424" i="5"/>
  <c r="I424" i="5" s="1"/>
  <c r="J424" i="5" s="1"/>
  <c r="K424" i="5" s="1"/>
  <c r="H1125" i="5"/>
  <c r="H423" i="5"/>
  <c r="H422" i="5"/>
  <c r="G422" i="5"/>
  <c r="H456" i="5"/>
  <c r="H458" i="5"/>
  <c r="I458" i="5" s="1"/>
  <c r="J458" i="5" s="1"/>
  <c r="K458" i="5" s="1"/>
  <c r="H1126" i="5"/>
  <c r="H459" i="5"/>
  <c r="H457" i="5"/>
  <c r="I457" i="5" l="1"/>
  <c r="J457" i="5" s="1"/>
  <c r="K457" i="5" s="1"/>
  <c r="I423" i="5"/>
  <c r="J423" i="5" s="1"/>
  <c r="K423" i="5" s="1"/>
  <c r="I460" i="5"/>
  <c r="J460" i="5" s="1"/>
  <c r="K460" i="5" s="1"/>
  <c r="I422" i="5"/>
  <c r="I425" i="5"/>
  <c r="J425" i="5" s="1"/>
  <c r="K425" i="5" s="1"/>
  <c r="I456" i="5"/>
  <c r="I459" i="5"/>
  <c r="J459" i="5" s="1"/>
  <c r="K459" i="5" s="1"/>
  <c r="J456" i="5" l="1"/>
  <c r="K456" i="5" s="1"/>
  <c r="J422" i="5"/>
  <c r="K422" i="5" s="1"/>
  <c r="H350" i="5" l="1"/>
  <c r="G350" i="5" l="1"/>
  <c r="I350" i="5" s="1"/>
  <c r="J350" i="5" s="1"/>
  <c r="K350" i="5" s="1"/>
  <c r="H43" i="5"/>
  <c r="H42" i="5"/>
  <c r="G43" i="5" l="1"/>
  <c r="I43" i="5" s="1"/>
  <c r="J43" i="5" s="1"/>
  <c r="K43" i="5" s="1"/>
  <c r="C18" i="19"/>
  <c r="C15" i="19"/>
  <c r="G42" i="5"/>
  <c r="I42" i="5" s="1"/>
  <c r="J42" i="5" s="1"/>
  <c r="K42" i="5" s="1"/>
  <c r="H41" i="5"/>
  <c r="C16" i="19" l="1"/>
  <c r="F15" i="19"/>
  <c r="C19" i="19"/>
  <c r="F18" i="19"/>
  <c r="C20" i="19" l="1"/>
  <c r="F20" i="19" s="1"/>
  <c r="F19" i="19"/>
  <c r="F16" i="19"/>
  <c r="C17" i="19"/>
  <c r="F17" i="19" s="1"/>
  <c r="C12" i="19"/>
  <c r="G41" i="5"/>
  <c r="I41" i="5" s="1"/>
  <c r="J41" i="5" s="1"/>
  <c r="K41" i="5" s="1"/>
  <c r="C13" i="19" l="1"/>
  <c r="F12" i="19"/>
  <c r="C14" i="19" l="1"/>
  <c r="F14" i="19" s="1"/>
  <c r="F13" i="19"/>
  <c r="H36" i="5" l="1"/>
  <c r="G36" i="5" l="1"/>
  <c r="I36" i="5" s="1"/>
  <c r="J36" i="5" s="1"/>
  <c r="K36" i="5" s="1"/>
  <c r="H217" i="5" l="1"/>
  <c r="H660" i="5" l="1"/>
  <c r="H738" i="5"/>
  <c r="H737" i="5"/>
  <c r="H736" i="5"/>
  <c r="H735" i="5"/>
  <c r="H646" i="5"/>
  <c r="H661" i="5"/>
  <c r="H662" i="5"/>
  <c r="H659" i="5"/>
  <c r="H658" i="5"/>
  <c r="H657" i="5"/>
  <c r="H645" i="5"/>
  <c r="H642" i="5"/>
  <c r="H643" i="5"/>
  <c r="H641" i="5"/>
  <c r="H640" i="5"/>
  <c r="H639" i="5"/>
  <c r="H638" i="5"/>
  <c r="H633" i="5"/>
  <c r="H632" i="5"/>
  <c r="H631" i="5"/>
  <c r="H630" i="5"/>
  <c r="H626" i="5"/>
  <c r="G658" i="5" l="1"/>
  <c r="I658" i="5" s="1"/>
  <c r="J658" i="5" s="1"/>
  <c r="K658" i="5" s="1"/>
  <c r="G662" i="5"/>
  <c r="I662" i="5" s="1"/>
  <c r="J662" i="5" s="1"/>
  <c r="K662" i="5" s="1"/>
  <c r="G643" i="5"/>
  <c r="I643" i="5" s="1"/>
  <c r="J643" i="5" s="1"/>
  <c r="K643" i="5" s="1"/>
  <c r="H664" i="5"/>
  <c r="H665" i="5"/>
  <c r="G738" i="5"/>
  <c r="I738" i="5" s="1"/>
  <c r="J738" i="5" s="1"/>
  <c r="K738" i="5" s="1"/>
  <c r="H663" i="5"/>
  <c r="G646" i="5"/>
  <c r="I646" i="5" s="1"/>
  <c r="J646" i="5" s="1"/>
  <c r="K646" i="5" s="1"/>
  <c r="G659" i="5"/>
  <c r="I659" i="5" s="1"/>
  <c r="J659" i="5" s="1"/>
  <c r="K659" i="5" s="1"/>
  <c r="G660" i="5"/>
  <c r="I660" i="5" s="1"/>
  <c r="J660" i="5" s="1"/>
  <c r="K660" i="5" s="1"/>
  <c r="G657" i="5"/>
  <c r="I657" i="5" s="1"/>
  <c r="J657" i="5" s="1"/>
  <c r="K657" i="5" s="1"/>
  <c r="G645" i="5"/>
  <c r="I645" i="5" s="1"/>
  <c r="J645" i="5" s="1"/>
  <c r="K645" i="5" s="1"/>
  <c r="G626" i="5"/>
  <c r="I626" i="5" s="1"/>
  <c r="J626" i="5" s="1"/>
  <c r="K626" i="5" s="1"/>
  <c r="G661" i="5"/>
  <c r="I661" i="5" s="1"/>
  <c r="J661" i="5" s="1"/>
  <c r="K661" i="5" s="1"/>
  <c r="G642" i="5"/>
  <c r="I642" i="5" s="1"/>
  <c r="J642" i="5" s="1"/>
  <c r="K642" i="5" s="1"/>
  <c r="H644" i="5"/>
  <c r="G737" i="5" l="1"/>
  <c r="I737" i="5" s="1"/>
  <c r="J737" i="5" s="1"/>
  <c r="K737" i="5" s="1"/>
  <c r="G736" i="5"/>
  <c r="I736" i="5" s="1"/>
  <c r="J736" i="5" s="1"/>
  <c r="K736" i="5" s="1"/>
  <c r="G735" i="5"/>
  <c r="I735" i="5" s="1"/>
  <c r="J735" i="5" s="1"/>
  <c r="K735" i="5" s="1"/>
  <c r="H1081" i="5" l="1"/>
  <c r="H1080" i="5"/>
  <c r="H1079" i="5"/>
  <c r="H1078" i="5"/>
  <c r="G1079" i="5" l="1"/>
  <c r="I1079" i="5" s="1"/>
  <c r="J1079" i="5" s="1"/>
  <c r="K1079" i="5" s="1"/>
  <c r="H293" i="5" l="1"/>
  <c r="H418" i="5" l="1"/>
  <c r="H417" i="5" l="1"/>
  <c r="G1066" i="5"/>
  <c r="H1066" i="5"/>
  <c r="H691" i="5"/>
  <c r="I1066" i="5" l="1"/>
  <c r="J1066" i="5" s="1"/>
  <c r="K1066" i="5" s="1"/>
  <c r="G691" i="5"/>
  <c r="I691" i="5" s="1"/>
  <c r="J691" i="5" s="1"/>
  <c r="K691" i="5" s="1"/>
  <c r="H408" i="5" l="1"/>
  <c r="H402" i="5"/>
  <c r="H399" i="5"/>
  <c r="G561" i="5" l="1"/>
  <c r="G559" i="5"/>
  <c r="H552" i="5"/>
  <c r="H555" i="5"/>
  <c r="G555" i="5"/>
  <c r="G557" i="5"/>
  <c r="G552" i="5"/>
  <c r="G553" i="5"/>
  <c r="G408" i="5"/>
  <c r="I408" i="5" s="1"/>
  <c r="J408" i="5" s="1"/>
  <c r="K408" i="5" s="1"/>
  <c r="G734" i="5"/>
  <c r="H734" i="5"/>
  <c r="H409" i="5"/>
  <c r="H557" i="5"/>
  <c r="H561" i="5"/>
  <c r="H559" i="5"/>
  <c r="H553" i="5"/>
  <c r="H396" i="5"/>
  <c r="I734" i="5" l="1"/>
  <c r="J734" i="5" s="1"/>
  <c r="K734" i="5" s="1"/>
  <c r="I552" i="5"/>
  <c r="J552" i="5" s="1"/>
  <c r="K552" i="5" s="1"/>
  <c r="I557" i="5"/>
  <c r="J557" i="5" s="1"/>
  <c r="K557" i="5" s="1"/>
  <c r="I555" i="5"/>
  <c r="J555" i="5" s="1"/>
  <c r="K555" i="5" s="1"/>
  <c r="I553" i="5"/>
  <c r="J553" i="5" s="1"/>
  <c r="K553" i="5" s="1"/>
  <c r="I559" i="5"/>
  <c r="J559" i="5" s="1"/>
  <c r="K559" i="5" s="1"/>
  <c r="I561" i="5"/>
  <c r="J561" i="5" s="1"/>
  <c r="K561" i="5" s="1"/>
  <c r="H386" i="5" l="1"/>
  <c r="H393" i="5"/>
  <c r="G293" i="5" l="1"/>
  <c r="G393" i="5"/>
  <c r="I393" i="5" s="1"/>
  <c r="J393" i="5" s="1"/>
  <c r="K393" i="5" s="1"/>
  <c r="H398" i="5"/>
  <c r="I293" i="5" l="1"/>
  <c r="J293" i="5" l="1"/>
  <c r="K293" i="5" s="1"/>
  <c r="H1008" i="5" l="1"/>
  <c r="H785" i="5" l="1"/>
  <c r="G1008" i="5" l="1"/>
  <c r="I1008" i="5" s="1"/>
  <c r="J1008" i="5" s="1"/>
  <c r="K1008" i="5" s="1"/>
  <c r="H786" i="5"/>
  <c r="H784" i="5"/>
  <c r="H956" i="5"/>
  <c r="H1020" i="5" l="1"/>
  <c r="H1047" i="5"/>
  <c r="H741" i="5"/>
  <c r="H783" i="5"/>
  <c r="H955" i="5"/>
  <c r="G741" i="5" l="1"/>
  <c r="G955" i="5"/>
  <c r="I955" i="5" s="1"/>
  <c r="J955" i="5" s="1"/>
  <c r="K955" i="5" s="1"/>
  <c r="G1020" i="5"/>
  <c r="I1020" i="5" s="1"/>
  <c r="J1020" i="5" s="1"/>
  <c r="K1020" i="5" s="1"/>
  <c r="G1047" i="5"/>
  <c r="G783" i="5"/>
  <c r="I783" i="5" s="1"/>
  <c r="J783" i="5" s="1"/>
  <c r="K783" i="5" s="1"/>
  <c r="I1047" i="5" l="1"/>
  <c r="I741" i="5"/>
  <c r="J741" i="5" l="1"/>
  <c r="K741" i="5" s="1"/>
  <c r="J1047" i="5"/>
  <c r="K1047" i="5" s="1"/>
  <c r="G956" i="5"/>
  <c r="I956" i="5" s="1"/>
  <c r="J956" i="5" s="1"/>
  <c r="K956" i="5" s="1"/>
  <c r="H136" i="5"/>
  <c r="H954" i="5"/>
  <c r="H912" i="5"/>
  <c r="H953" i="5"/>
  <c r="H952" i="5"/>
  <c r="H168" i="5"/>
  <c r="H951" i="5"/>
  <c r="H897" i="5"/>
  <c r="H949" i="5"/>
  <c r="H948" i="5"/>
  <c r="H82" i="5"/>
  <c r="G82" i="5" l="1"/>
  <c r="I82" i="5" s="1"/>
  <c r="J82" i="5" s="1"/>
  <c r="K82" i="5" s="1"/>
  <c r="G950" i="5"/>
  <c r="G136" i="5"/>
  <c r="I136" i="5" s="1"/>
  <c r="J136" i="5" s="1"/>
  <c r="K136" i="5" s="1"/>
  <c r="G952" i="5"/>
  <c r="I952" i="5" s="1"/>
  <c r="J952" i="5" s="1"/>
  <c r="K952" i="5" s="1"/>
  <c r="G949" i="5"/>
  <c r="I949" i="5" s="1"/>
  <c r="J949" i="5" s="1"/>
  <c r="K949" i="5" s="1"/>
  <c r="G953" i="5"/>
  <c r="I953" i="5" s="1"/>
  <c r="J953" i="5" s="1"/>
  <c r="K953" i="5" s="1"/>
  <c r="G954" i="5"/>
  <c r="I954" i="5" s="1"/>
  <c r="J954" i="5" s="1"/>
  <c r="K954" i="5" s="1"/>
  <c r="G897" i="5"/>
  <c r="I897" i="5" s="1"/>
  <c r="J897" i="5" s="1"/>
  <c r="K897" i="5" s="1"/>
  <c r="G168" i="5"/>
  <c r="I168" i="5" s="1"/>
  <c r="J168" i="5" s="1"/>
  <c r="K168" i="5" s="1"/>
  <c r="G951" i="5"/>
  <c r="I951" i="5" s="1"/>
  <c r="J951" i="5" s="1"/>
  <c r="K951" i="5" s="1"/>
  <c r="G948" i="5"/>
  <c r="I948" i="5" s="1"/>
  <c r="J948" i="5" s="1"/>
  <c r="K948" i="5" s="1"/>
  <c r="H950" i="5"/>
  <c r="I950" i="5" l="1"/>
  <c r="J950" i="5" s="1"/>
  <c r="K950" i="5" s="1"/>
  <c r="H119" i="5"/>
  <c r="G119" i="5" l="1"/>
  <c r="I119" i="5" s="1"/>
  <c r="J119" i="5" s="1"/>
  <c r="K119" i="5" s="1"/>
  <c r="H329" i="5" l="1"/>
  <c r="G126" i="5" l="1"/>
  <c r="H126" i="5"/>
  <c r="I126" i="5" l="1"/>
  <c r="J126" i="5" s="1"/>
  <c r="K126" i="5" s="1"/>
  <c r="H277" i="5" l="1"/>
  <c r="G407" i="5" l="1"/>
  <c r="H531" i="5" l="1"/>
  <c r="H1073" i="5" l="1"/>
  <c r="H1075" i="5"/>
  <c r="H1076" i="5"/>
  <c r="H1077" i="5"/>
  <c r="H1074" i="5"/>
  <c r="H1055" i="5"/>
  <c r="H1056" i="5"/>
  <c r="H1051" i="5"/>
  <c r="G1056" i="5" l="1"/>
  <c r="I1056" i="5" s="1"/>
  <c r="J1056" i="5" s="1"/>
  <c r="K1056" i="5" s="1"/>
  <c r="G1077" i="5"/>
  <c r="I1077" i="5" s="1"/>
  <c r="J1077" i="5" s="1"/>
  <c r="K1077" i="5" s="1"/>
  <c r="G1076" i="5"/>
  <c r="I1076" i="5" s="1"/>
  <c r="J1076" i="5" s="1"/>
  <c r="K1076" i="5" s="1"/>
  <c r="G1054" i="5"/>
  <c r="H1054" i="5"/>
  <c r="H1049" i="5"/>
  <c r="H1050" i="5"/>
  <c r="G1073" i="5"/>
  <c r="I1073" i="5" s="1"/>
  <c r="J1073" i="5" s="1"/>
  <c r="K1073" i="5" s="1"/>
  <c r="G1075" i="5"/>
  <c r="I1075" i="5" s="1"/>
  <c r="J1075" i="5" s="1"/>
  <c r="K1075" i="5" s="1"/>
  <c r="G1055" i="5"/>
  <c r="I1055" i="5" s="1"/>
  <c r="J1055" i="5" s="1"/>
  <c r="K1055" i="5" s="1"/>
  <c r="G1074" i="5"/>
  <c r="I1074" i="5" s="1"/>
  <c r="J1074" i="5" s="1"/>
  <c r="K1074" i="5" s="1"/>
  <c r="I1054" i="5" l="1"/>
  <c r="J1054" i="5" s="1"/>
  <c r="K1054" i="5" s="1"/>
  <c r="H227" i="5" l="1"/>
  <c r="H230" i="5" l="1"/>
  <c r="H226" i="5"/>
  <c r="H225" i="5"/>
  <c r="H224" i="5"/>
  <c r="H348" i="5" l="1"/>
  <c r="H339" i="5" l="1"/>
  <c r="G339" i="5" l="1"/>
  <c r="I339" i="5" s="1"/>
  <c r="J339" i="5" s="1"/>
  <c r="K339" i="5" s="1"/>
  <c r="G229" i="5" l="1"/>
  <c r="G228" i="5"/>
  <c r="H338" i="5"/>
  <c r="H114" i="5"/>
  <c r="H178" i="5"/>
  <c r="H495" i="5"/>
  <c r="H494" i="5"/>
  <c r="H493" i="5"/>
  <c r="H492" i="5"/>
  <c r="H345" i="5"/>
  <c r="H491" i="5" l="1"/>
  <c r="H1001" i="5" l="1"/>
  <c r="H998" i="5"/>
  <c r="H229" i="5"/>
  <c r="I229" i="5" s="1"/>
  <c r="J229" i="5" s="1"/>
  <c r="K229" i="5" s="1"/>
  <c r="H228" i="5"/>
  <c r="H198" i="5"/>
  <c r="H197" i="5"/>
  <c r="H195" i="5"/>
  <c r="H1003" i="5"/>
  <c r="H223" i="5" l="1"/>
  <c r="I228" i="5"/>
  <c r="J228" i="5" s="1"/>
  <c r="K228" i="5" s="1"/>
  <c r="G1002" i="5"/>
  <c r="G998" i="5"/>
  <c r="I998" i="5" s="1"/>
  <c r="J998" i="5" s="1"/>
  <c r="K998" i="5" s="1"/>
  <c r="G1005" i="5"/>
  <c r="G1003" i="5"/>
  <c r="I1003" i="5" s="1"/>
  <c r="J1003" i="5" s="1"/>
  <c r="K1003" i="5" s="1"/>
  <c r="G999" i="5"/>
  <c r="G997" i="5"/>
  <c r="G987" i="5"/>
  <c r="H196" i="5"/>
  <c r="H199" i="5"/>
  <c r="G1001" i="5" l="1"/>
  <c r="I1001" i="5" s="1"/>
  <c r="J1001" i="5" s="1"/>
  <c r="K1001" i="5" s="1"/>
  <c r="G1000" i="5"/>
  <c r="G1004" i="5"/>
  <c r="H996" i="5"/>
  <c r="H1000" i="5"/>
  <c r="H1002" i="5"/>
  <c r="I1002" i="5" s="1"/>
  <c r="J1002" i="5" s="1"/>
  <c r="K1002" i="5" s="1"/>
  <c r="H1005" i="5"/>
  <c r="I1005" i="5" s="1"/>
  <c r="J1005" i="5" s="1"/>
  <c r="K1005" i="5" s="1"/>
  <c r="H997" i="5"/>
  <c r="I997" i="5" s="1"/>
  <c r="J997" i="5" s="1"/>
  <c r="K997" i="5" s="1"/>
  <c r="H999" i="5"/>
  <c r="I999" i="5" s="1"/>
  <c r="J999" i="5" s="1"/>
  <c r="K999" i="5" s="1"/>
  <c r="I1000" i="5" l="1"/>
  <c r="J1000" i="5" s="1"/>
  <c r="K1000" i="5" s="1"/>
  <c r="H995" i="5"/>
  <c r="G996" i="5"/>
  <c r="I996" i="5" s="1"/>
  <c r="J996" i="5" s="1"/>
  <c r="K996" i="5" s="1"/>
  <c r="H994" i="5"/>
  <c r="H1004" i="5"/>
  <c r="I1004" i="5" s="1"/>
  <c r="J1004" i="5" s="1"/>
  <c r="K1004" i="5" s="1"/>
  <c r="G993" i="5" l="1"/>
  <c r="G995" i="5"/>
  <c r="I995" i="5" s="1"/>
  <c r="J995" i="5" s="1"/>
  <c r="K995" i="5" s="1"/>
  <c r="G994" i="5"/>
  <c r="I994" i="5" s="1"/>
  <c r="J994" i="5" s="1"/>
  <c r="K994" i="5" s="1"/>
  <c r="H993" i="5"/>
  <c r="I993" i="5" l="1"/>
  <c r="J993" i="5" s="1"/>
  <c r="K993" i="5" s="1"/>
  <c r="H988" i="5"/>
  <c r="H992" i="5"/>
  <c r="H987" i="5"/>
  <c r="I987" i="5" s="1"/>
  <c r="J987" i="5" s="1"/>
  <c r="K987" i="5" s="1"/>
  <c r="G991" i="5" l="1"/>
  <c r="G990" i="5"/>
  <c r="G988" i="5"/>
  <c r="I988" i="5" s="1"/>
  <c r="J988" i="5" s="1"/>
  <c r="K988" i="5" s="1"/>
  <c r="G992" i="5"/>
  <c r="I992" i="5" s="1"/>
  <c r="J992" i="5" s="1"/>
  <c r="K992" i="5" s="1"/>
  <c r="H989" i="5"/>
  <c r="H990" i="5"/>
  <c r="G989" i="5"/>
  <c r="H991" i="5"/>
  <c r="H986" i="5"/>
  <c r="I989" i="5" l="1"/>
  <c r="J989" i="5" s="1"/>
  <c r="K989" i="5" s="1"/>
  <c r="I990" i="5"/>
  <c r="J990" i="5" s="1"/>
  <c r="K990" i="5" s="1"/>
  <c r="I991" i="5"/>
  <c r="J991" i="5" s="1"/>
  <c r="K991" i="5" s="1"/>
  <c r="G986" i="5"/>
  <c r="I986" i="5" s="1"/>
  <c r="J986" i="5" s="1"/>
  <c r="K986" i="5" s="1"/>
  <c r="G495" i="5" l="1"/>
  <c r="I495" i="5" s="1"/>
  <c r="J495" i="5" s="1"/>
  <c r="K495" i="5" s="1"/>
  <c r="G178" i="5"/>
  <c r="I178" i="5" s="1"/>
  <c r="J178" i="5" s="1"/>
  <c r="K178" i="5" s="1"/>
  <c r="G195" i="5"/>
  <c r="G492" i="5"/>
  <c r="G494" i="5"/>
  <c r="I494" i="5" s="1"/>
  <c r="J494" i="5" s="1"/>
  <c r="K494" i="5" s="1"/>
  <c r="I492" i="5" l="1"/>
  <c r="I195" i="5"/>
  <c r="G493" i="5"/>
  <c r="I493" i="5" s="1"/>
  <c r="J493" i="5" s="1"/>
  <c r="K493" i="5" s="1"/>
  <c r="G338" i="5"/>
  <c r="I338" i="5" s="1"/>
  <c r="J338" i="5" s="1"/>
  <c r="K338" i="5" s="1"/>
  <c r="H307" i="5"/>
  <c r="J195" i="5" l="1"/>
  <c r="K195" i="5" s="1"/>
  <c r="G491" i="5"/>
  <c r="I491" i="5"/>
  <c r="J492" i="5"/>
  <c r="J491" i="5" s="1"/>
  <c r="H305" i="5"/>
  <c r="H289" i="5" s="1"/>
  <c r="K492" i="5" l="1"/>
  <c r="K491" i="5" l="1"/>
  <c r="G1125" i="5" l="1"/>
  <c r="I1125" i="5" s="1"/>
  <c r="J1125" i="5" s="1"/>
  <c r="K1125" i="5" s="1"/>
  <c r="G1126" i="5"/>
  <c r="I1126" i="5" s="1"/>
  <c r="J1126" i="5" s="1"/>
  <c r="K1126" i="5" s="1"/>
  <c r="G641" i="5"/>
  <c r="I641" i="5" s="1"/>
  <c r="J641" i="5" s="1"/>
  <c r="K641" i="5" s="1"/>
  <c r="G633" i="5"/>
  <c r="I633" i="5" s="1"/>
  <c r="J633" i="5" s="1"/>
  <c r="K633" i="5" s="1"/>
  <c r="G631" i="5"/>
  <c r="I631" i="5" s="1"/>
  <c r="J631" i="5" s="1"/>
  <c r="K631" i="5" s="1"/>
  <c r="G638" i="5"/>
  <c r="I638" i="5" s="1"/>
  <c r="J638" i="5" s="1"/>
  <c r="K638" i="5" s="1"/>
  <c r="G398" i="5"/>
  <c r="I398" i="5" s="1"/>
  <c r="J398" i="5" s="1"/>
  <c r="K398" i="5" s="1"/>
  <c r="G386" i="5"/>
  <c r="G329" i="5"/>
  <c r="I329" i="5" s="1"/>
  <c r="J329" i="5" s="1"/>
  <c r="K329" i="5" s="1"/>
  <c r="G277" i="5"/>
  <c r="I277" i="5" s="1"/>
  <c r="J277" i="5" s="1"/>
  <c r="K277" i="5" s="1"/>
  <c r="G341" i="5"/>
  <c r="H868" i="5"/>
  <c r="I386" i="5" l="1"/>
  <c r="G384" i="5"/>
  <c r="I384" i="5" s="1"/>
  <c r="J384" i="5" s="1"/>
  <c r="K384" i="5" s="1"/>
  <c r="G383" i="5"/>
  <c r="I383" i="5" s="1"/>
  <c r="J383" i="5" s="1"/>
  <c r="K383" i="5" s="1"/>
  <c r="G1078" i="5"/>
  <c r="I1078" i="5" s="1"/>
  <c r="J1078" i="5" s="1"/>
  <c r="K1078" i="5" s="1"/>
  <c r="G409" i="5"/>
  <c r="I409" i="5" s="1"/>
  <c r="J409" i="5" s="1"/>
  <c r="K409" i="5" s="1"/>
  <c r="G632" i="5"/>
  <c r="I632" i="5" s="1"/>
  <c r="J632" i="5" s="1"/>
  <c r="K632" i="5" s="1"/>
  <c r="G639" i="5"/>
  <c r="I639" i="5" s="1"/>
  <c r="J639" i="5" s="1"/>
  <c r="K639" i="5" s="1"/>
  <c r="G644" i="5"/>
  <c r="I644" i="5" s="1"/>
  <c r="J644" i="5" s="1"/>
  <c r="K644" i="5" s="1"/>
  <c r="G640" i="5"/>
  <c r="I640" i="5" s="1"/>
  <c r="J640" i="5" s="1"/>
  <c r="K640" i="5" s="1"/>
  <c r="G630" i="5"/>
  <c r="I630" i="5" s="1"/>
  <c r="J630" i="5" s="1"/>
  <c r="K630" i="5" s="1"/>
  <c r="G665" i="5"/>
  <c r="I665" i="5" s="1"/>
  <c r="J665" i="5" s="1"/>
  <c r="K665" i="5" s="1"/>
  <c r="G664" i="5"/>
  <c r="I664" i="5" s="1"/>
  <c r="J664" i="5" s="1"/>
  <c r="K664" i="5" s="1"/>
  <c r="G1080" i="5"/>
  <c r="I1080" i="5" s="1"/>
  <c r="J1080" i="5" s="1"/>
  <c r="K1080" i="5" s="1"/>
  <c r="G1081" i="5"/>
  <c r="I1081" i="5" s="1"/>
  <c r="J1081" i="5" s="1"/>
  <c r="K1081" i="5" s="1"/>
  <c r="G418" i="5"/>
  <c r="I418" i="5" s="1"/>
  <c r="J418" i="5" s="1"/>
  <c r="K418" i="5" s="1"/>
  <c r="G396" i="5"/>
  <c r="I396" i="5" s="1"/>
  <c r="J396" i="5" s="1"/>
  <c r="K396" i="5" s="1"/>
  <c r="G869" i="5"/>
  <c r="G348" i="5"/>
  <c r="I348" i="5" s="1"/>
  <c r="J348" i="5" s="1"/>
  <c r="K348" i="5" s="1"/>
  <c r="G867" i="5"/>
  <c r="G868" i="5"/>
  <c r="I868" i="5" s="1"/>
  <c r="J868" i="5" s="1"/>
  <c r="K868" i="5" s="1"/>
  <c r="G531" i="5"/>
  <c r="I531" i="5" s="1"/>
  <c r="J531" i="5" s="1"/>
  <c r="K531" i="5" s="1"/>
  <c r="G399" i="5"/>
  <c r="I399" i="5" s="1"/>
  <c r="J399" i="5" s="1"/>
  <c r="K399" i="5" s="1"/>
  <c r="G402" i="5"/>
  <c r="I402" i="5" s="1"/>
  <c r="J402" i="5" s="1"/>
  <c r="K402" i="5" s="1"/>
  <c r="H340" i="5"/>
  <c r="G1049" i="5"/>
  <c r="I1049" i="5" s="1"/>
  <c r="J1049" i="5" s="1"/>
  <c r="K1049" i="5" s="1"/>
  <c r="G1050" i="5"/>
  <c r="I1050" i="5" s="1"/>
  <c r="J1050" i="5" s="1"/>
  <c r="K1050" i="5" s="1"/>
  <c r="G1051" i="5"/>
  <c r="I1051" i="5" s="1"/>
  <c r="J1051" i="5" s="1"/>
  <c r="K1051" i="5" s="1"/>
  <c r="G227" i="5"/>
  <c r="I227" i="5" s="1"/>
  <c r="J227" i="5" s="1"/>
  <c r="K227" i="5" s="1"/>
  <c r="G345" i="5"/>
  <c r="I345" i="5" s="1"/>
  <c r="J345" i="5" s="1"/>
  <c r="K345" i="5" s="1"/>
  <c r="G340" i="5"/>
  <c r="G114" i="5"/>
  <c r="I114" i="5" s="1"/>
  <c r="J114" i="5" s="1"/>
  <c r="K114" i="5" s="1"/>
  <c r="G305" i="5"/>
  <c r="G198" i="5"/>
  <c r="I198" i="5" s="1"/>
  <c r="J198" i="5" s="1"/>
  <c r="K198" i="5" s="1"/>
  <c r="H341" i="5"/>
  <c r="I341" i="5" s="1"/>
  <c r="J341" i="5" s="1"/>
  <c r="K341" i="5" s="1"/>
  <c r="G866" i="5"/>
  <c r="G865" i="5"/>
  <c r="H863" i="5"/>
  <c r="H865" i="5"/>
  <c r="H864" i="5"/>
  <c r="H869" i="5"/>
  <c r="H866" i="5"/>
  <c r="H867" i="5"/>
  <c r="H862" i="5"/>
  <c r="H174" i="5"/>
  <c r="I340" i="5" l="1"/>
  <c r="J340" i="5" s="1"/>
  <c r="K340" i="5" s="1"/>
  <c r="I867" i="5"/>
  <c r="J867" i="5" s="1"/>
  <c r="K867" i="5" s="1"/>
  <c r="I865" i="5"/>
  <c r="J865" i="5" s="1"/>
  <c r="K865" i="5" s="1"/>
  <c r="I305" i="5"/>
  <c r="J386" i="5"/>
  <c r="K386" i="5" s="1"/>
  <c r="I866" i="5"/>
  <c r="J866" i="5" s="1"/>
  <c r="K866" i="5" s="1"/>
  <c r="I869" i="5"/>
  <c r="J869" i="5" s="1"/>
  <c r="K869" i="5" s="1"/>
  <c r="G382" i="5"/>
  <c r="I382" i="5" s="1"/>
  <c r="J382" i="5" s="1"/>
  <c r="K382" i="5" s="1"/>
  <c r="G381" i="5"/>
  <c r="G217" i="5"/>
  <c r="I217" i="5" s="1"/>
  <c r="J217" i="5" s="1"/>
  <c r="K217" i="5" s="1"/>
  <c r="G417" i="5"/>
  <c r="I417" i="5" s="1"/>
  <c r="J417" i="5" s="1"/>
  <c r="K417" i="5" s="1"/>
  <c r="G663" i="5"/>
  <c r="I663" i="5" s="1"/>
  <c r="J663" i="5" s="1"/>
  <c r="K663" i="5" s="1"/>
  <c r="G912" i="5"/>
  <c r="I912" i="5" s="1"/>
  <c r="J912" i="5" s="1"/>
  <c r="K912" i="5" s="1"/>
  <c r="G199" i="5"/>
  <c r="I199" i="5" s="1"/>
  <c r="J199" i="5" s="1"/>
  <c r="K199" i="5" s="1"/>
  <c r="G863" i="5"/>
  <c r="I863" i="5" s="1"/>
  <c r="J863" i="5" s="1"/>
  <c r="K863" i="5" s="1"/>
  <c r="G862" i="5"/>
  <c r="I862" i="5" s="1"/>
  <c r="J862" i="5" s="1"/>
  <c r="K862" i="5" s="1"/>
  <c r="G224" i="5"/>
  <c r="G864" i="5"/>
  <c r="I864" i="5" s="1"/>
  <c r="J864" i="5" s="1"/>
  <c r="K864" i="5" s="1"/>
  <c r="G174" i="5"/>
  <c r="I174" i="5" s="1"/>
  <c r="J174" i="5" s="1"/>
  <c r="K174" i="5" s="1"/>
  <c r="G197" i="5"/>
  <c r="I197" i="5" s="1"/>
  <c r="J197" i="5" s="1"/>
  <c r="K197" i="5" s="1"/>
  <c r="G225" i="5"/>
  <c r="I225" i="5" s="1"/>
  <c r="J225" i="5" s="1"/>
  <c r="K225" i="5" s="1"/>
  <c r="G307" i="5"/>
  <c r="I307" i="5" s="1"/>
  <c r="J307" i="5" s="1"/>
  <c r="K307" i="5" s="1"/>
  <c r="G226" i="5"/>
  <c r="I226" i="5" s="1"/>
  <c r="J226" i="5" s="1"/>
  <c r="K226" i="5" s="1"/>
  <c r="G230" i="5"/>
  <c r="I230" i="5" s="1"/>
  <c r="J230" i="5" s="1"/>
  <c r="K230" i="5" s="1"/>
  <c r="G196" i="5"/>
  <c r="G784" i="5"/>
  <c r="I784" i="5" s="1"/>
  <c r="J784" i="5" s="1"/>
  <c r="K784" i="5" s="1"/>
  <c r="G785" i="5"/>
  <c r="I785" i="5" s="1"/>
  <c r="J785" i="5" s="1"/>
  <c r="K785" i="5" s="1"/>
  <c r="G786" i="5"/>
  <c r="I786" i="5" s="1"/>
  <c r="J786" i="5" s="1"/>
  <c r="K786" i="5" s="1"/>
  <c r="H175" i="5"/>
  <c r="G175" i="5"/>
  <c r="I175" i="5" l="1"/>
  <c r="J175" i="5" s="1"/>
  <c r="K175" i="5" s="1"/>
  <c r="I224" i="5"/>
  <c r="G223" i="5"/>
  <c r="I381" i="5"/>
  <c r="G380" i="5"/>
  <c r="I196" i="5"/>
  <c r="G289" i="5"/>
  <c r="J305" i="5"/>
  <c r="J289" i="5" s="1"/>
  <c r="I289" i="5"/>
  <c r="K305" i="5" l="1"/>
  <c r="K289" i="5" s="1"/>
  <c r="J224" i="5"/>
  <c r="J223" i="5" s="1"/>
  <c r="I223" i="5"/>
  <c r="J381" i="5"/>
  <c r="J380" i="5" s="1"/>
  <c r="I380" i="5"/>
  <c r="J196" i="5"/>
  <c r="K196" i="5" s="1"/>
  <c r="G461" i="5"/>
  <c r="H19" i="5"/>
  <c r="H20" i="5"/>
  <c r="K224" i="5" l="1"/>
  <c r="K223" i="5" s="1"/>
  <c r="K381" i="5"/>
  <c r="K380" i="5" s="1"/>
  <c r="H461" i="5"/>
  <c r="I461" i="5" s="1"/>
  <c r="H392" i="5"/>
  <c r="H385" i="5" s="1"/>
  <c r="H349" i="5"/>
  <c r="H328" i="5"/>
  <c r="G19" i="5"/>
  <c r="G20" i="5"/>
  <c r="I20" i="5" s="1"/>
  <c r="J20" i="5" s="1"/>
  <c r="K20" i="5" s="1"/>
  <c r="I19" i="5" l="1"/>
  <c r="J461" i="5"/>
  <c r="K461" i="5" s="1"/>
  <c r="G434" i="5"/>
  <c r="H153" i="5"/>
  <c r="H434" i="5"/>
  <c r="H404" i="5"/>
  <c r="H325" i="5"/>
  <c r="H152" i="5"/>
  <c r="I434" i="5" l="1"/>
  <c r="J434" i="5" s="1"/>
  <c r="K434" i="5" s="1"/>
  <c r="J19" i="5"/>
  <c r="K19" i="5" s="1"/>
  <c r="G1048" i="5" l="1"/>
  <c r="H1048" i="5"/>
  <c r="I1048" i="5" l="1"/>
  <c r="J1048" i="5" l="1"/>
  <c r="K1048" i="5" s="1"/>
  <c r="G392" i="5" l="1"/>
  <c r="G153" i="5"/>
  <c r="I153" i="5" s="1"/>
  <c r="J153" i="5" s="1"/>
  <c r="K153" i="5" s="1"/>
  <c r="G152" i="5"/>
  <c r="G279" i="5"/>
  <c r="I392" i="5" l="1"/>
  <c r="G385" i="5"/>
  <c r="I152" i="5"/>
  <c r="G328" i="5"/>
  <c r="I328" i="5" s="1"/>
  <c r="J328" i="5" s="1"/>
  <c r="K328" i="5" s="1"/>
  <c r="G404" i="5"/>
  <c r="I404" i="5" s="1"/>
  <c r="J404" i="5" s="1"/>
  <c r="K404" i="5" s="1"/>
  <c r="H279" i="5"/>
  <c r="I279" i="5" s="1"/>
  <c r="G412" i="5"/>
  <c r="H412" i="5"/>
  <c r="J152" i="5" l="1"/>
  <c r="K152" i="5" s="1"/>
  <c r="J392" i="5"/>
  <c r="J385" i="5" s="1"/>
  <c r="I385" i="5"/>
  <c r="J279" i="5"/>
  <c r="K279" i="5" s="1"/>
  <c r="I412" i="5"/>
  <c r="J412" i="5" s="1"/>
  <c r="K412" i="5" s="1"/>
  <c r="G325" i="5"/>
  <c r="I325" i="5" s="1"/>
  <c r="J325" i="5" s="1"/>
  <c r="K325" i="5" s="1"/>
  <c r="G349" i="5"/>
  <c r="I349" i="5" s="1"/>
  <c r="J349" i="5" s="1"/>
  <c r="K349" i="5" s="1"/>
  <c r="K392" i="5" l="1"/>
  <c r="K385" i="5" l="1"/>
  <c r="H1030" i="5"/>
  <c r="H407" i="5"/>
  <c r="I407" i="5" s="1"/>
  <c r="J407" i="5" s="1"/>
  <c r="K407" i="5" s="1"/>
  <c r="G1030" i="5" l="1"/>
  <c r="I1030" i="5" s="1"/>
  <c r="J1030" i="5" s="1"/>
  <c r="K1030" i="5" s="1"/>
  <c r="H537" i="5" l="1"/>
  <c r="H535" i="5"/>
  <c r="H532" i="5"/>
  <c r="H528" i="5"/>
  <c r="H525" i="5"/>
  <c r="H522" i="5" l="1"/>
  <c r="H536" i="5"/>
  <c r="H534" i="5" s="1"/>
  <c r="H513" i="5"/>
  <c r="H436" i="5"/>
  <c r="G1070" i="5"/>
  <c r="H287" i="5"/>
  <c r="H1070" i="5"/>
  <c r="H247" i="5"/>
  <c r="H208" i="5"/>
  <c r="I1070" i="5" l="1"/>
  <c r="J1070" i="5" s="1"/>
  <c r="K1070" i="5" s="1"/>
  <c r="G237" i="5"/>
  <c r="G287" i="5"/>
  <c r="I287" i="5" s="1"/>
  <c r="J287" i="5" s="1"/>
  <c r="K287" i="5" s="1"/>
  <c r="H218" i="5"/>
  <c r="H271" i="5"/>
  <c r="H237" i="5"/>
  <c r="H220" i="5"/>
  <c r="H985" i="5"/>
  <c r="H779" i="5"/>
  <c r="H781" i="5"/>
  <c r="H780" i="5"/>
  <c r="H782" i="5"/>
  <c r="H984" i="5"/>
  <c r="H983" i="5"/>
  <c r="H1124" i="5"/>
  <c r="H1133" i="5"/>
  <c r="H1121" i="5"/>
  <c r="H1072" i="5"/>
  <c r="H1067" i="5"/>
  <c r="H1068" i="5"/>
  <c r="H939" i="5"/>
  <c r="H778" i="5"/>
  <c r="H745" i="5"/>
  <c r="H744" i="5"/>
  <c r="I237" i="5" l="1"/>
  <c r="J237" i="5" s="1"/>
  <c r="K237" i="5" s="1"/>
  <c r="G778" i="5"/>
  <c r="I778" i="5" s="1"/>
  <c r="J778" i="5" s="1"/>
  <c r="K778" i="5" s="1"/>
  <c r="G782" i="5"/>
  <c r="I782" i="5" s="1"/>
  <c r="J782" i="5" s="1"/>
  <c r="K782" i="5" s="1"/>
  <c r="G744" i="5"/>
  <c r="I744" i="5" s="1"/>
  <c r="J744" i="5" s="1"/>
  <c r="K744" i="5" s="1"/>
  <c r="G939" i="5"/>
  <c r="I939" i="5" s="1"/>
  <c r="J939" i="5" s="1"/>
  <c r="K939" i="5" s="1"/>
  <c r="G985" i="5"/>
  <c r="I985" i="5" s="1"/>
  <c r="J985" i="5" s="1"/>
  <c r="K985" i="5" s="1"/>
  <c r="G1067" i="5"/>
  <c r="I1067" i="5" s="1"/>
  <c r="J1067" i="5" s="1"/>
  <c r="K1067" i="5" s="1"/>
  <c r="G779" i="5"/>
  <c r="I779" i="5" s="1"/>
  <c r="J779" i="5" s="1"/>
  <c r="K779" i="5" s="1"/>
  <c r="G983" i="5"/>
  <c r="I983" i="5" s="1"/>
  <c r="J983" i="5" s="1"/>
  <c r="K983" i="5" s="1"/>
  <c r="G1121" i="5"/>
  <c r="I1121" i="5" s="1"/>
  <c r="J1121" i="5" s="1"/>
  <c r="K1121" i="5" s="1"/>
  <c r="G1068" i="5"/>
  <c r="I1068" i="5" s="1"/>
  <c r="J1068" i="5" s="1"/>
  <c r="K1068" i="5" s="1"/>
  <c r="G780" i="5"/>
  <c r="I780" i="5" s="1"/>
  <c r="J780" i="5" s="1"/>
  <c r="K780" i="5" s="1"/>
  <c r="G745" i="5"/>
  <c r="I745" i="5" s="1"/>
  <c r="J745" i="5" s="1"/>
  <c r="K745" i="5" s="1"/>
  <c r="G1072" i="5"/>
  <c r="I1072" i="5" s="1"/>
  <c r="J1072" i="5" s="1"/>
  <c r="K1072" i="5" s="1"/>
  <c r="G1124" i="5"/>
  <c r="I1124" i="5" s="1"/>
  <c r="J1124" i="5" s="1"/>
  <c r="K1124" i="5" s="1"/>
  <c r="G984" i="5"/>
  <c r="I984" i="5" s="1"/>
  <c r="J984" i="5" s="1"/>
  <c r="K984" i="5" s="1"/>
  <c r="G781" i="5"/>
  <c r="I781" i="5" s="1"/>
  <c r="J781" i="5" s="1"/>
  <c r="K781" i="5" s="1"/>
  <c r="G208" i="5" l="1"/>
  <c r="I208" i="5" l="1"/>
  <c r="G436" i="5"/>
  <c r="I436" i="5" s="1"/>
  <c r="J436" i="5" s="1"/>
  <c r="K436" i="5" s="1"/>
  <c r="G271" i="5"/>
  <c r="I271" i="5" s="1"/>
  <c r="J271" i="5" s="1"/>
  <c r="K271" i="5" s="1"/>
  <c r="G1133" i="5"/>
  <c r="I1133" i="5" s="1"/>
  <c r="J1133" i="5" s="1"/>
  <c r="K1133" i="5" s="1"/>
  <c r="G522" i="5"/>
  <c r="I522" i="5" s="1"/>
  <c r="J522" i="5" s="1"/>
  <c r="K522" i="5" s="1"/>
  <c r="G528" i="5"/>
  <c r="I528" i="5" s="1"/>
  <c r="J528" i="5" s="1"/>
  <c r="K528" i="5" s="1"/>
  <c r="G535" i="5"/>
  <c r="G247" i="5"/>
  <c r="I247" i="5" s="1"/>
  <c r="J247" i="5" s="1"/>
  <c r="K247" i="5" s="1"/>
  <c r="G525" i="5"/>
  <c r="I525" i="5" s="1"/>
  <c r="J525" i="5" s="1"/>
  <c r="K525" i="5" s="1"/>
  <c r="G536" i="5"/>
  <c r="I536" i="5" s="1"/>
  <c r="J536" i="5" s="1"/>
  <c r="K536" i="5" s="1"/>
  <c r="G513" i="5"/>
  <c r="I513" i="5" s="1"/>
  <c r="J513" i="5" s="1"/>
  <c r="K513" i="5" s="1"/>
  <c r="G537" i="5"/>
  <c r="I537" i="5" s="1"/>
  <c r="J537" i="5" s="1"/>
  <c r="K537" i="5" s="1"/>
  <c r="H1111" i="5"/>
  <c r="H1112" i="5"/>
  <c r="H1101" i="5"/>
  <c r="H1097" i="5"/>
  <c r="H1093" i="5"/>
  <c r="H1092" i="5"/>
  <c r="H1091" i="5"/>
  <c r="H1088" i="5"/>
  <c r="H1086" i="5"/>
  <c r="H1137" i="5"/>
  <c r="H982" i="5"/>
  <c r="H923" i="5"/>
  <c r="G534" i="5" l="1"/>
  <c r="I535" i="5"/>
  <c r="J208" i="5"/>
  <c r="K208" i="5" s="1"/>
  <c r="G1089" i="5"/>
  <c r="G1085" i="5"/>
  <c r="G1087" i="5"/>
  <c r="G1094" i="5"/>
  <c r="G1116" i="5"/>
  <c r="G1141" i="5"/>
  <c r="G1100" i="5"/>
  <c r="G1093" i="5"/>
  <c r="I1093" i="5" s="1"/>
  <c r="J1093" i="5" s="1"/>
  <c r="K1093" i="5" s="1"/>
  <c r="G1083" i="5"/>
  <c r="G1101" i="5"/>
  <c r="I1101" i="5" s="1"/>
  <c r="J1101" i="5" s="1"/>
  <c r="K1101" i="5" s="1"/>
  <c r="G1137" i="5"/>
  <c r="I1137" i="5" s="1"/>
  <c r="J1137" i="5" s="1"/>
  <c r="K1137" i="5" s="1"/>
  <c r="G1092" i="5"/>
  <c r="I1092" i="5" s="1"/>
  <c r="J1092" i="5" s="1"/>
  <c r="K1092" i="5" s="1"/>
  <c r="G1110" i="5"/>
  <c r="G982" i="5"/>
  <c r="I982" i="5" s="1"/>
  <c r="J982" i="5" s="1"/>
  <c r="K982" i="5" s="1"/>
  <c r="G1114" i="5"/>
  <c r="G1091" i="5"/>
  <c r="I1091" i="5" s="1"/>
  <c r="J1091" i="5" s="1"/>
  <c r="K1091" i="5" s="1"/>
  <c r="G1097" i="5"/>
  <c r="I1097" i="5" s="1"/>
  <c r="J1097" i="5" s="1"/>
  <c r="K1097" i="5" s="1"/>
  <c r="G920" i="5"/>
  <c r="G981" i="5"/>
  <c r="G1084" i="5"/>
  <c r="G1095" i="5"/>
  <c r="G1090" i="5"/>
  <c r="G1108" i="5"/>
  <c r="G1088" i="5"/>
  <c r="I1088" i="5" s="1"/>
  <c r="J1088" i="5" s="1"/>
  <c r="K1088" i="5" s="1"/>
  <c r="G1109" i="5"/>
  <c r="G218" i="5"/>
  <c r="I218" i="5" s="1"/>
  <c r="J218" i="5" s="1"/>
  <c r="K218" i="5" s="1"/>
  <c r="G1111" i="5"/>
  <c r="I1111" i="5" s="1"/>
  <c r="J1111" i="5" s="1"/>
  <c r="K1111" i="5" s="1"/>
  <c r="G532" i="5"/>
  <c r="I532" i="5" s="1"/>
  <c r="J532" i="5" s="1"/>
  <c r="K532" i="5" s="1"/>
  <c r="G1098" i="5"/>
  <c r="G1099" i="5"/>
  <c r="G1113" i="5"/>
  <c r="G1086" i="5"/>
  <c r="I1086" i="5" s="1"/>
  <c r="J1086" i="5" s="1"/>
  <c r="K1086" i="5" s="1"/>
  <c r="G220" i="5"/>
  <c r="I220" i="5" s="1"/>
  <c r="J220" i="5" s="1"/>
  <c r="K220" i="5" s="1"/>
  <c r="H922" i="5"/>
  <c r="H1094" i="5"/>
  <c r="H1105" i="5"/>
  <c r="H1114" i="5"/>
  <c r="H920" i="5"/>
  <c r="H1084" i="5"/>
  <c r="H1104" i="5"/>
  <c r="H1135" i="5"/>
  <c r="H1085" i="5"/>
  <c r="H1090" i="5"/>
  <c r="H1095" i="5"/>
  <c r="H1099" i="5"/>
  <c r="H1102" i="5"/>
  <c r="H1109" i="5"/>
  <c r="H1113" i="5"/>
  <c r="H981" i="5"/>
  <c r="H1096" i="5"/>
  <c r="H1108" i="5"/>
  <c r="H1116" i="5"/>
  <c r="H1141" i="5"/>
  <c r="H1083" i="5"/>
  <c r="H1087" i="5"/>
  <c r="H1089" i="5"/>
  <c r="H1098" i="5"/>
  <c r="H1100" i="5"/>
  <c r="H1103" i="5"/>
  <c r="H1110" i="5"/>
  <c r="G1135" i="5"/>
  <c r="G1096" i="5"/>
  <c r="G1112" i="5"/>
  <c r="I1112" i="5" s="1"/>
  <c r="J1112" i="5" s="1"/>
  <c r="K1112" i="5" s="1"/>
  <c r="H947" i="5"/>
  <c r="I1098" i="5" l="1"/>
  <c r="J1098" i="5" s="1"/>
  <c r="K1098" i="5" s="1"/>
  <c r="I920" i="5"/>
  <c r="J920" i="5" s="1"/>
  <c r="K920" i="5" s="1"/>
  <c r="I1114" i="5"/>
  <c r="J1114" i="5" s="1"/>
  <c r="K1114" i="5" s="1"/>
  <c r="I1096" i="5"/>
  <c r="J1096" i="5" s="1"/>
  <c r="K1096" i="5" s="1"/>
  <c r="I1095" i="5"/>
  <c r="J1095" i="5" s="1"/>
  <c r="K1095" i="5" s="1"/>
  <c r="I1083" i="5"/>
  <c r="I534" i="5"/>
  <c r="J535" i="5"/>
  <c r="J534" i="5" s="1"/>
  <c r="I1113" i="5"/>
  <c r="J1113" i="5" s="1"/>
  <c r="K1113" i="5" s="1"/>
  <c r="I1084" i="5"/>
  <c r="J1084" i="5" s="1"/>
  <c r="K1084" i="5" s="1"/>
  <c r="I1135" i="5"/>
  <c r="I1099" i="5"/>
  <c r="J1099" i="5" s="1"/>
  <c r="K1099" i="5" s="1"/>
  <c r="I981" i="5"/>
  <c r="I1100" i="5"/>
  <c r="J1100" i="5" s="1"/>
  <c r="K1100" i="5" s="1"/>
  <c r="I1141" i="5"/>
  <c r="J1141" i="5" s="1"/>
  <c r="K1141" i="5" s="1"/>
  <c r="I1116" i="5"/>
  <c r="I1094" i="5"/>
  <c r="J1094" i="5" s="1"/>
  <c r="K1094" i="5" s="1"/>
  <c r="I1087" i="5"/>
  <c r="J1087" i="5" s="1"/>
  <c r="K1087" i="5" s="1"/>
  <c r="I1109" i="5"/>
  <c r="J1109" i="5" s="1"/>
  <c r="K1109" i="5" s="1"/>
  <c r="I1110" i="5"/>
  <c r="J1110" i="5" s="1"/>
  <c r="K1110" i="5" s="1"/>
  <c r="I1085" i="5"/>
  <c r="J1085" i="5" s="1"/>
  <c r="K1085" i="5" s="1"/>
  <c r="H1082" i="5"/>
  <c r="I1089" i="5"/>
  <c r="J1089" i="5" s="1"/>
  <c r="K1089" i="5" s="1"/>
  <c r="I1108" i="5"/>
  <c r="J1108" i="5" s="1"/>
  <c r="K1108" i="5" s="1"/>
  <c r="I1090" i="5"/>
  <c r="J1090" i="5" s="1"/>
  <c r="K1090" i="5" s="1"/>
  <c r="H1118" i="5"/>
  <c r="H1119" i="5"/>
  <c r="H1120" i="5"/>
  <c r="G947" i="5"/>
  <c r="I947" i="5" s="1"/>
  <c r="J947" i="5" s="1"/>
  <c r="K947" i="5" s="1"/>
  <c r="K535" i="5" l="1"/>
  <c r="K534" i="5" s="1"/>
  <c r="H1115" i="5"/>
  <c r="J1135" i="5"/>
  <c r="K1135" i="5" s="1"/>
  <c r="J1083" i="5"/>
  <c r="K1083" i="5" s="1"/>
  <c r="J981" i="5"/>
  <c r="K981" i="5" s="1"/>
  <c r="J1116" i="5"/>
  <c r="K1116" i="5" s="1"/>
  <c r="H823" i="5" l="1"/>
  <c r="H822" i="5"/>
  <c r="H821" i="5"/>
  <c r="G821" i="5" l="1"/>
  <c r="I821" i="5" s="1"/>
  <c r="J821" i="5" s="1"/>
  <c r="K821" i="5" s="1"/>
  <c r="G820" i="5"/>
  <c r="G822" i="5"/>
  <c r="I822" i="5" s="1"/>
  <c r="J822" i="5" s="1"/>
  <c r="K822" i="5" s="1"/>
  <c r="G823" i="5"/>
  <c r="I823" i="5" s="1"/>
  <c r="J823" i="5" s="1"/>
  <c r="K823" i="5" s="1"/>
  <c r="H820" i="5"/>
  <c r="H1140" i="5"/>
  <c r="H818" i="5"/>
  <c r="I820" i="5" l="1"/>
  <c r="J820" i="5" s="1"/>
  <c r="K820" i="5" s="1"/>
  <c r="G958" i="5"/>
  <c r="G957" i="5"/>
  <c r="G959" i="5"/>
  <c r="G817" i="5"/>
  <c r="G819" i="5"/>
  <c r="G962" i="5"/>
  <c r="G1140" i="5"/>
  <c r="I1140" i="5" s="1"/>
  <c r="J1140" i="5" s="1"/>
  <c r="K1140" i="5" s="1"/>
  <c r="G1071" i="5"/>
  <c r="H962" i="5"/>
  <c r="H958" i="5"/>
  <c r="H817" i="5"/>
  <c r="H959" i="5"/>
  <c r="H957" i="5"/>
  <c r="H819" i="5"/>
  <c r="H1071" i="5"/>
  <c r="H960" i="5"/>
  <c r="G818" i="5"/>
  <c r="I818" i="5" s="1"/>
  <c r="J818" i="5" s="1"/>
  <c r="K818" i="5" s="1"/>
  <c r="H961" i="5"/>
  <c r="I959" i="5" l="1"/>
  <c r="J959" i="5" s="1"/>
  <c r="K959" i="5" s="1"/>
  <c r="I1071" i="5"/>
  <c r="J1071" i="5" s="1"/>
  <c r="K1071" i="5" s="1"/>
  <c r="I962" i="5"/>
  <c r="J962" i="5" s="1"/>
  <c r="K962" i="5" s="1"/>
  <c r="I819" i="5"/>
  <c r="J819" i="5" s="1"/>
  <c r="K819" i="5" s="1"/>
  <c r="I817" i="5"/>
  <c r="J817" i="5" s="1"/>
  <c r="K817" i="5" s="1"/>
  <c r="I958" i="5"/>
  <c r="J958" i="5" s="1"/>
  <c r="K958" i="5" s="1"/>
  <c r="I957" i="5"/>
  <c r="J957" i="5" s="1"/>
  <c r="K957" i="5" s="1"/>
  <c r="H915" i="5" l="1"/>
  <c r="H913" i="5"/>
  <c r="H914" i="5"/>
  <c r="H859" i="5"/>
  <c r="G860" i="5" l="1"/>
  <c r="G913" i="5"/>
  <c r="I913" i="5" s="1"/>
  <c r="J913" i="5" s="1"/>
  <c r="K913" i="5" s="1"/>
  <c r="G859" i="5"/>
  <c r="I859" i="5" s="1"/>
  <c r="J859" i="5" s="1"/>
  <c r="K859" i="5" s="1"/>
  <c r="G915" i="5"/>
  <c r="I915" i="5" s="1"/>
  <c r="J915" i="5" s="1"/>
  <c r="K915" i="5" s="1"/>
  <c r="G914" i="5"/>
  <c r="I914" i="5" s="1"/>
  <c r="J914" i="5" s="1"/>
  <c r="K914" i="5" s="1"/>
  <c r="G916" i="5"/>
  <c r="G1138" i="5"/>
  <c r="G861" i="5"/>
  <c r="G911" i="5"/>
  <c r="H1138" i="5"/>
  <c r="H916" i="5"/>
  <c r="H917" i="5"/>
  <c r="H911" i="5"/>
  <c r="H860" i="5"/>
  <c r="H861" i="5"/>
  <c r="H901" i="5"/>
  <c r="G917" i="5"/>
  <c r="I917" i="5" l="1"/>
  <c r="J917" i="5" s="1"/>
  <c r="K917" i="5" s="1"/>
  <c r="I911" i="5"/>
  <c r="J911" i="5" s="1"/>
  <c r="K911" i="5" s="1"/>
  <c r="I861" i="5"/>
  <c r="J861" i="5" s="1"/>
  <c r="K861" i="5" s="1"/>
  <c r="I1138" i="5"/>
  <c r="I916" i="5"/>
  <c r="J916" i="5" s="1"/>
  <c r="K916" i="5" s="1"/>
  <c r="I860" i="5"/>
  <c r="J860" i="5" s="1"/>
  <c r="K860" i="5" s="1"/>
  <c r="G906" i="5"/>
  <c r="G910" i="5"/>
  <c r="G905" i="5"/>
  <c r="G902" i="5"/>
  <c r="G907" i="5"/>
  <c r="G901" i="5"/>
  <c r="I901" i="5" s="1"/>
  <c r="J901" i="5" s="1"/>
  <c r="K901" i="5" s="1"/>
  <c r="G904" i="5"/>
  <c r="H909" i="5"/>
  <c r="H907" i="5"/>
  <c r="H910" i="5"/>
  <c r="H906" i="5"/>
  <c r="G903" i="5"/>
  <c r="H905" i="5"/>
  <c r="G909" i="5"/>
  <c r="H903" i="5"/>
  <c r="H908" i="5"/>
  <c r="H904" i="5"/>
  <c r="H899" i="5"/>
  <c r="H900" i="5"/>
  <c r="H902" i="5"/>
  <c r="H946" i="5"/>
  <c r="H816" i="5"/>
  <c r="H815" i="5"/>
  <c r="H814" i="5"/>
  <c r="H898" i="5" l="1"/>
  <c r="I909" i="5"/>
  <c r="J909" i="5" s="1"/>
  <c r="K909" i="5" s="1"/>
  <c r="I907" i="5"/>
  <c r="J907" i="5" s="1"/>
  <c r="K907" i="5" s="1"/>
  <c r="I906" i="5"/>
  <c r="J906" i="5" s="1"/>
  <c r="K906" i="5" s="1"/>
  <c r="I904" i="5"/>
  <c r="J904" i="5" s="1"/>
  <c r="K904" i="5" s="1"/>
  <c r="I902" i="5"/>
  <c r="J902" i="5" s="1"/>
  <c r="K902" i="5" s="1"/>
  <c r="I905" i="5"/>
  <c r="J905" i="5" s="1"/>
  <c r="K905" i="5" s="1"/>
  <c r="J1138" i="5"/>
  <c r="K1138" i="5" s="1"/>
  <c r="I903" i="5"/>
  <c r="J903" i="5" s="1"/>
  <c r="K903" i="5" s="1"/>
  <c r="I910" i="5"/>
  <c r="J910" i="5" s="1"/>
  <c r="K910" i="5" s="1"/>
  <c r="G946" i="5"/>
  <c r="I946" i="5" s="1"/>
  <c r="J946" i="5" s="1"/>
  <c r="K946" i="5" s="1"/>
  <c r="G945" i="5"/>
  <c r="G900" i="5"/>
  <c r="I900" i="5" s="1"/>
  <c r="J900" i="5" s="1"/>
  <c r="K900" i="5" s="1"/>
  <c r="G908" i="5"/>
  <c r="I908" i="5" s="1"/>
  <c r="J908" i="5" s="1"/>
  <c r="K908" i="5" s="1"/>
  <c r="H945" i="5"/>
  <c r="G899" i="5"/>
  <c r="G816" i="5"/>
  <c r="I816" i="5" s="1"/>
  <c r="J816" i="5" s="1"/>
  <c r="K816" i="5" s="1"/>
  <c r="G814" i="5"/>
  <c r="I814" i="5" s="1"/>
  <c r="J814" i="5" s="1"/>
  <c r="K814" i="5" s="1"/>
  <c r="G815" i="5"/>
  <c r="I815" i="5" s="1"/>
  <c r="J815" i="5" s="1"/>
  <c r="K815" i="5" s="1"/>
  <c r="I899" i="5" l="1"/>
  <c r="G898" i="5"/>
  <c r="I945" i="5"/>
  <c r="J945" i="5" s="1"/>
  <c r="K945" i="5" s="1"/>
  <c r="J899" i="5" l="1"/>
  <c r="I898" i="5"/>
  <c r="H813" i="5"/>
  <c r="K899" i="5" l="1"/>
  <c r="K898" i="5" s="1"/>
  <c r="J898" i="5"/>
  <c r="H810" i="5"/>
  <c r="H849" i="5"/>
  <c r="G813" i="5"/>
  <c r="I813" i="5" s="1"/>
  <c r="J813" i="5" s="1"/>
  <c r="K813" i="5" s="1"/>
  <c r="H811" i="5"/>
  <c r="H812" i="5"/>
  <c r="H808" i="5"/>
  <c r="H807" i="5"/>
  <c r="H809" i="5"/>
  <c r="H805" i="5"/>
  <c r="H806" i="5"/>
  <c r="H804" i="5"/>
  <c r="H848" i="5"/>
  <c r="H940" i="5"/>
  <c r="H847" i="5"/>
  <c r="H846" i="5"/>
  <c r="H938" i="5"/>
  <c r="H803" i="5"/>
  <c r="G803" i="5" l="1"/>
  <c r="I803" i="5" s="1"/>
  <c r="J803" i="5" s="1"/>
  <c r="K803" i="5" s="1"/>
  <c r="G847" i="5"/>
  <c r="I847" i="5" s="1"/>
  <c r="J847" i="5" s="1"/>
  <c r="K847" i="5" s="1"/>
  <c r="G848" i="5"/>
  <c r="I848" i="5" s="1"/>
  <c r="J848" i="5" s="1"/>
  <c r="K848" i="5" s="1"/>
  <c r="G805" i="5"/>
  <c r="I805" i="5" s="1"/>
  <c r="J805" i="5" s="1"/>
  <c r="K805" i="5" s="1"/>
  <c r="G806" i="5"/>
  <c r="I806" i="5" s="1"/>
  <c r="J806" i="5" s="1"/>
  <c r="K806" i="5" s="1"/>
  <c r="G804" i="5"/>
  <c r="I804" i="5" s="1"/>
  <c r="J804" i="5" s="1"/>
  <c r="K804" i="5" s="1"/>
  <c r="G811" i="5"/>
  <c r="I811" i="5" s="1"/>
  <c r="J811" i="5" s="1"/>
  <c r="K811" i="5" s="1"/>
  <c r="G809" i="5"/>
  <c r="I809" i="5" s="1"/>
  <c r="J809" i="5" s="1"/>
  <c r="K809" i="5" s="1"/>
  <c r="G812" i="5"/>
  <c r="I812" i="5" s="1"/>
  <c r="J812" i="5" s="1"/>
  <c r="K812" i="5" s="1"/>
  <c r="G846" i="5"/>
  <c r="G808" i="5"/>
  <c r="I808" i="5" s="1"/>
  <c r="J808" i="5" s="1"/>
  <c r="K808" i="5" s="1"/>
  <c r="G960" i="5"/>
  <c r="I960" i="5" s="1"/>
  <c r="J960" i="5" s="1"/>
  <c r="K960" i="5" s="1"/>
  <c r="G810" i="5"/>
  <c r="I810" i="5" s="1"/>
  <c r="J810" i="5" s="1"/>
  <c r="K810" i="5" s="1"/>
  <c r="G849" i="5"/>
  <c r="I849" i="5" s="1"/>
  <c r="J849" i="5" s="1"/>
  <c r="K849" i="5" s="1"/>
  <c r="G807" i="5"/>
  <c r="I807" i="5" s="1"/>
  <c r="J807" i="5" s="1"/>
  <c r="K807" i="5" s="1"/>
  <c r="G940" i="5"/>
  <c r="I940" i="5" s="1"/>
  <c r="J940" i="5" s="1"/>
  <c r="K940" i="5" s="1"/>
  <c r="I846" i="5" l="1"/>
  <c r="J846" i="5" l="1"/>
  <c r="H802" i="5"/>
  <c r="H825" i="5"/>
  <c r="H824" i="5"/>
  <c r="H798" i="5"/>
  <c r="K846" i="5" l="1"/>
  <c r="G824" i="5"/>
  <c r="I824" i="5" s="1"/>
  <c r="J824" i="5" s="1"/>
  <c r="K824" i="5" s="1"/>
  <c r="G798" i="5"/>
  <c r="I798" i="5" s="1"/>
  <c r="J798" i="5" s="1"/>
  <c r="K798" i="5" s="1"/>
  <c r="G825" i="5"/>
  <c r="I825" i="5" s="1"/>
  <c r="J825" i="5" s="1"/>
  <c r="K825" i="5" s="1"/>
  <c r="G802" i="5"/>
  <c r="I802" i="5" s="1"/>
  <c r="J802" i="5" s="1"/>
  <c r="K802" i="5" s="1"/>
  <c r="H1022" i="5" l="1"/>
  <c r="H1045" i="5"/>
  <c r="H801" i="5"/>
  <c r="H800" i="5"/>
  <c r="H799" i="5"/>
  <c r="H774" i="5"/>
  <c r="H777" i="5"/>
  <c r="H775" i="5"/>
  <c r="H773" i="5"/>
  <c r="H764" i="5"/>
  <c r="H756" i="5"/>
  <c r="H1021" i="5" l="1"/>
  <c r="G799" i="5"/>
  <c r="I799" i="5" s="1"/>
  <c r="J799" i="5" s="1"/>
  <c r="K799" i="5" s="1"/>
  <c r="G756" i="5"/>
  <c r="I756" i="5" s="1"/>
  <c r="J756" i="5" s="1"/>
  <c r="K756" i="5" s="1"/>
  <c r="G801" i="5"/>
  <c r="I801" i="5" s="1"/>
  <c r="J801" i="5" s="1"/>
  <c r="K801" i="5" s="1"/>
  <c r="G774" i="5"/>
  <c r="I774" i="5" s="1"/>
  <c r="J774" i="5" s="1"/>
  <c r="K774" i="5" s="1"/>
  <c r="G800" i="5"/>
  <c r="I800" i="5" s="1"/>
  <c r="J800" i="5" s="1"/>
  <c r="K800" i="5" s="1"/>
  <c r="G1022" i="5"/>
  <c r="G775" i="5"/>
  <c r="I775" i="5" s="1"/>
  <c r="J775" i="5" s="1"/>
  <c r="K775" i="5" s="1"/>
  <c r="G773" i="5"/>
  <c r="I773" i="5" s="1"/>
  <c r="J773" i="5" s="1"/>
  <c r="K773" i="5" s="1"/>
  <c r="G777" i="5"/>
  <c r="I777" i="5" s="1"/>
  <c r="J777" i="5" s="1"/>
  <c r="K777" i="5" s="1"/>
  <c r="G1045" i="5"/>
  <c r="I1045" i="5" s="1"/>
  <c r="J1045" i="5" s="1"/>
  <c r="K1045" i="5" s="1"/>
  <c r="G764" i="5"/>
  <c r="I764" i="5" s="1"/>
  <c r="J764" i="5" s="1"/>
  <c r="K764" i="5" s="1"/>
  <c r="I1022" i="5" l="1"/>
  <c r="G1021" i="5"/>
  <c r="I1021" i="5" l="1"/>
  <c r="J1022" i="5"/>
  <c r="J1021" i="5" s="1"/>
  <c r="H747" i="5"/>
  <c r="H746" i="5"/>
  <c r="H748" i="5"/>
  <c r="H1010" i="5"/>
  <c r="K1022" i="5" l="1"/>
  <c r="K1021" i="5" s="1"/>
  <c r="G746" i="5"/>
  <c r="I746" i="5" s="1"/>
  <c r="J746" i="5" s="1"/>
  <c r="K746" i="5" s="1"/>
  <c r="G1010" i="5"/>
  <c r="I1010" i="5" s="1"/>
  <c r="J1010" i="5" s="1"/>
  <c r="K1010" i="5" s="1"/>
  <c r="G748" i="5"/>
  <c r="I748" i="5" s="1"/>
  <c r="J748" i="5" s="1"/>
  <c r="K748" i="5" s="1"/>
  <c r="G747" i="5"/>
  <c r="I747" i="5" s="1"/>
  <c r="J747" i="5" s="1"/>
  <c r="K747" i="5" s="1"/>
  <c r="H200" i="5" l="1"/>
  <c r="H189" i="5" s="1"/>
  <c r="H499" i="5" l="1"/>
  <c r="H172" i="5"/>
  <c r="H742" i="5"/>
  <c r="H743" i="5"/>
  <c r="H498" i="5"/>
  <c r="H707" i="5"/>
  <c r="H699" i="5"/>
  <c r="H704" i="5"/>
  <c r="H706" i="5"/>
  <c r="H705" i="5"/>
  <c r="H703" i="5"/>
  <c r="H700" i="5"/>
  <c r="H701" i="5"/>
  <c r="H702" i="5"/>
  <c r="G702" i="5" l="1"/>
  <c r="I702" i="5" s="1"/>
  <c r="J702" i="5" s="1"/>
  <c r="K702" i="5" s="1"/>
  <c r="G701" i="5"/>
  <c r="I701" i="5" s="1"/>
  <c r="J701" i="5" s="1"/>
  <c r="K701" i="5" s="1"/>
  <c r="G700" i="5"/>
  <c r="I700" i="5" s="1"/>
  <c r="J700" i="5" s="1"/>
  <c r="K700" i="5" s="1"/>
  <c r="G742" i="5"/>
  <c r="G498" i="5"/>
  <c r="G173" i="5"/>
  <c r="G704" i="5"/>
  <c r="I704" i="5" s="1"/>
  <c r="J704" i="5" s="1"/>
  <c r="K704" i="5" s="1"/>
  <c r="G743" i="5"/>
  <c r="I743" i="5" s="1"/>
  <c r="J743" i="5" s="1"/>
  <c r="K743" i="5" s="1"/>
  <c r="G706" i="5"/>
  <c r="I706" i="5" s="1"/>
  <c r="J706" i="5" s="1"/>
  <c r="K706" i="5" s="1"/>
  <c r="H173" i="5"/>
  <c r="G200" i="5"/>
  <c r="G499" i="5"/>
  <c r="I499" i="5" s="1"/>
  <c r="J499" i="5" s="1"/>
  <c r="K499" i="5" s="1"/>
  <c r="G703" i="5"/>
  <c r="I703" i="5" s="1"/>
  <c r="J703" i="5" s="1"/>
  <c r="K703" i="5" s="1"/>
  <c r="G172" i="5"/>
  <c r="I172" i="5" s="1"/>
  <c r="J172" i="5" s="1"/>
  <c r="K172" i="5" s="1"/>
  <c r="I173" i="5" l="1"/>
  <c r="J173" i="5" s="1"/>
  <c r="K173" i="5" s="1"/>
  <c r="I498" i="5"/>
  <c r="I742" i="5"/>
  <c r="I200" i="5"/>
  <c r="G189" i="5"/>
  <c r="J742" i="5" l="1"/>
  <c r="K742" i="5" s="1"/>
  <c r="J498" i="5"/>
  <c r="K498" i="5" s="1"/>
  <c r="J200" i="5"/>
  <c r="J189" i="5" s="1"/>
  <c r="I189" i="5"/>
  <c r="H629" i="5"/>
  <c r="H628" i="5"/>
  <c r="H627" i="5"/>
  <c r="H625" i="5"/>
  <c r="H624" i="5"/>
  <c r="K200" i="5" l="1"/>
  <c r="K189" i="5" s="1"/>
  <c r="G627" i="5"/>
  <c r="I627" i="5" s="1"/>
  <c r="J627" i="5" s="1"/>
  <c r="K627" i="5" s="1"/>
  <c r="G628" i="5"/>
  <c r="I628" i="5" s="1"/>
  <c r="J628" i="5" s="1"/>
  <c r="K628" i="5" s="1"/>
  <c r="G624" i="5"/>
  <c r="I624" i="5" s="1"/>
  <c r="J624" i="5" s="1"/>
  <c r="K624" i="5" s="1"/>
  <c r="G625" i="5"/>
  <c r="I625" i="5" s="1"/>
  <c r="J625" i="5" s="1"/>
  <c r="K625" i="5" s="1"/>
  <c r="G629" i="5"/>
  <c r="I629" i="5" s="1"/>
  <c r="J629" i="5" s="1"/>
  <c r="K629" i="5" s="1"/>
  <c r="H176" i="5"/>
  <c r="H34" i="5"/>
  <c r="G31" i="5" l="1"/>
  <c r="G32" i="5"/>
  <c r="G34" i="5"/>
  <c r="I34" i="5" s="1"/>
  <c r="J34" i="5" s="1"/>
  <c r="K34" i="5" s="1"/>
  <c r="G176" i="5"/>
  <c r="I176" i="5" s="1"/>
  <c r="J176" i="5" s="1"/>
  <c r="K176" i="5" s="1"/>
  <c r="H31" i="5"/>
  <c r="H32" i="5"/>
  <c r="I32" i="5" l="1"/>
  <c r="J32" i="5" s="1"/>
  <c r="K32" i="5" s="1"/>
  <c r="I31" i="5"/>
  <c r="J31" i="5" s="1"/>
  <c r="K31" i="5" s="1"/>
  <c r="H33" i="5" l="1"/>
  <c r="G33" i="5" l="1"/>
  <c r="I33" i="5" s="1"/>
  <c r="J33" i="5" s="1"/>
  <c r="K33" i="5" s="1"/>
  <c r="H791" i="5" l="1"/>
  <c r="H787" i="5"/>
  <c r="H788" i="5"/>
  <c r="H790" i="5"/>
  <c r="G415" i="5"/>
  <c r="H793" i="5"/>
  <c r="H792" i="5"/>
  <c r="H789" i="5"/>
  <c r="H416" i="5"/>
  <c r="G416" i="5"/>
  <c r="H415" i="5"/>
  <c r="H672" i="5"/>
  <c r="I416" i="5" l="1"/>
  <c r="J416" i="5" s="1"/>
  <c r="K416" i="5" s="1"/>
  <c r="I415" i="5"/>
  <c r="J415" i="5" s="1"/>
  <c r="K415" i="5" s="1"/>
  <c r="H740" i="5"/>
  <c r="G672" i="5"/>
  <c r="I672" i="5" s="1"/>
  <c r="J672" i="5" s="1"/>
  <c r="K672" i="5" s="1"/>
  <c r="H698" i="5" l="1"/>
  <c r="H729" i="5"/>
  <c r="H713" i="5"/>
  <c r="H721" i="5"/>
  <c r="H696" i="5"/>
  <c r="H723" i="5"/>
  <c r="H708" i="5"/>
  <c r="H722" i="5"/>
  <c r="H714" i="5"/>
  <c r="H720" i="5"/>
  <c r="H724" i="5"/>
  <c r="H719" i="5"/>
  <c r="H711" i="5"/>
  <c r="H709" i="5"/>
  <c r="H697" i="5"/>
  <c r="H695" i="5"/>
  <c r="H710" i="5"/>
  <c r="H718" i="5"/>
  <c r="H717" i="5"/>
  <c r="H716" i="5"/>
  <c r="H715" i="5"/>
  <c r="H712" i="5"/>
  <c r="H728" i="5"/>
  <c r="H671" i="5"/>
  <c r="H727" i="5"/>
  <c r="H731" i="5"/>
  <c r="H694" i="5" l="1"/>
  <c r="G724" i="5"/>
  <c r="I724" i="5" s="1"/>
  <c r="J724" i="5" s="1"/>
  <c r="K724" i="5" s="1"/>
  <c r="G711" i="5"/>
  <c r="I711" i="5" s="1"/>
  <c r="J711" i="5" s="1"/>
  <c r="K711" i="5" s="1"/>
  <c r="G695" i="5"/>
  <c r="G717" i="5"/>
  <c r="I717" i="5" s="1"/>
  <c r="J717" i="5" s="1"/>
  <c r="K717" i="5" s="1"/>
  <c r="G720" i="5"/>
  <c r="I720" i="5" s="1"/>
  <c r="J720" i="5" s="1"/>
  <c r="K720" i="5" s="1"/>
  <c r="G727" i="5"/>
  <c r="I727" i="5" s="1"/>
  <c r="J727" i="5" s="1"/>
  <c r="K727" i="5" s="1"/>
  <c r="G708" i="5"/>
  <c r="I708" i="5" s="1"/>
  <c r="J708" i="5" s="1"/>
  <c r="K708" i="5" s="1"/>
  <c r="G671" i="5"/>
  <c r="G718" i="5"/>
  <c r="I718" i="5" s="1"/>
  <c r="J718" i="5" s="1"/>
  <c r="K718" i="5" s="1"/>
  <c r="G715" i="5"/>
  <c r="I715" i="5" s="1"/>
  <c r="J715" i="5" s="1"/>
  <c r="K715" i="5" s="1"/>
  <c r="G697" i="5"/>
  <c r="I697" i="5" s="1"/>
  <c r="J697" i="5" s="1"/>
  <c r="K697" i="5" s="1"/>
  <c r="G710" i="5"/>
  <c r="I710" i="5" s="1"/>
  <c r="J710" i="5" s="1"/>
  <c r="K710" i="5" s="1"/>
  <c r="G723" i="5"/>
  <c r="I723" i="5" s="1"/>
  <c r="J723" i="5" s="1"/>
  <c r="K723" i="5" s="1"/>
  <c r="G716" i="5"/>
  <c r="I716" i="5" s="1"/>
  <c r="J716" i="5" s="1"/>
  <c r="K716" i="5" s="1"/>
  <c r="G728" i="5"/>
  <c r="I728" i="5" s="1"/>
  <c r="J728" i="5" s="1"/>
  <c r="K728" i="5" s="1"/>
  <c r="G696" i="5"/>
  <c r="I696" i="5" s="1"/>
  <c r="J696" i="5" s="1"/>
  <c r="K696" i="5" s="1"/>
  <c r="G712" i="5"/>
  <c r="I712" i="5" s="1"/>
  <c r="J712" i="5" s="1"/>
  <c r="K712" i="5" s="1"/>
  <c r="G709" i="5"/>
  <c r="I709" i="5" s="1"/>
  <c r="J709" i="5" s="1"/>
  <c r="K709" i="5" s="1"/>
  <c r="G721" i="5"/>
  <c r="I721" i="5" s="1"/>
  <c r="J721" i="5" s="1"/>
  <c r="K721" i="5" s="1"/>
  <c r="G713" i="5"/>
  <c r="I713" i="5" s="1"/>
  <c r="J713" i="5" s="1"/>
  <c r="K713" i="5" s="1"/>
  <c r="G722" i="5"/>
  <c r="I722" i="5" s="1"/>
  <c r="J722" i="5" s="1"/>
  <c r="K722" i="5" s="1"/>
  <c r="G719" i="5"/>
  <c r="I719" i="5" s="1"/>
  <c r="J719" i="5" s="1"/>
  <c r="K719" i="5" s="1"/>
  <c r="G714" i="5"/>
  <c r="I714" i="5" s="1"/>
  <c r="J714" i="5" s="1"/>
  <c r="K714" i="5" s="1"/>
  <c r="G698" i="5"/>
  <c r="I698" i="5" s="1"/>
  <c r="J698" i="5" s="1"/>
  <c r="K698" i="5" s="1"/>
  <c r="G731" i="5"/>
  <c r="I731" i="5" s="1"/>
  <c r="J731" i="5" s="1"/>
  <c r="K731" i="5" s="1"/>
  <c r="I671" i="5" l="1"/>
  <c r="I695" i="5"/>
  <c r="J695" i="5" l="1"/>
  <c r="K695" i="5" s="1"/>
  <c r="J671" i="5"/>
  <c r="K671" i="5" s="1"/>
  <c r="H693" i="5"/>
  <c r="H726" i="5"/>
  <c r="H725" i="5" s="1"/>
  <c r="H689" i="5"/>
  <c r="H687" i="5"/>
  <c r="H684" i="5"/>
  <c r="H683" i="5"/>
  <c r="H615" i="5"/>
  <c r="H669" i="5"/>
  <c r="H614" i="5"/>
  <c r="H612" i="5"/>
  <c r="H635" i="5"/>
  <c r="H622" i="5"/>
  <c r="H621" i="5"/>
  <c r="G618" i="5" l="1"/>
  <c r="G688" i="5"/>
  <c r="G686" i="5"/>
  <c r="G689" i="5"/>
  <c r="I689" i="5" s="1"/>
  <c r="J689" i="5" s="1"/>
  <c r="K689" i="5" s="1"/>
  <c r="G684" i="5"/>
  <c r="I684" i="5" s="1"/>
  <c r="J684" i="5" s="1"/>
  <c r="K684" i="5" s="1"/>
  <c r="G612" i="5"/>
  <c r="G617" i="5"/>
  <c r="G616" i="5"/>
  <c r="G614" i="5"/>
  <c r="I614" i="5" s="1"/>
  <c r="J614" i="5" s="1"/>
  <c r="K614" i="5" s="1"/>
  <c r="G687" i="5"/>
  <c r="I687" i="5" s="1"/>
  <c r="J687" i="5" s="1"/>
  <c r="K687" i="5" s="1"/>
  <c r="G682" i="5"/>
  <c r="G666" i="5"/>
  <c r="G669" i="5"/>
  <c r="I669" i="5" s="1"/>
  <c r="J669" i="5" s="1"/>
  <c r="K669" i="5" s="1"/>
  <c r="G619" i="5"/>
  <c r="G613" i="5"/>
  <c r="G668" i="5"/>
  <c r="G726" i="5"/>
  <c r="G615" i="5"/>
  <c r="I615" i="5" s="1"/>
  <c r="J615" i="5" s="1"/>
  <c r="K615" i="5" s="1"/>
  <c r="G667" i="5"/>
  <c r="H634" i="5"/>
  <c r="H616" i="5"/>
  <c r="H682" i="5"/>
  <c r="H620" i="5"/>
  <c r="H617" i="5"/>
  <c r="H619" i="5"/>
  <c r="H686" i="5"/>
  <c r="H636" i="5"/>
  <c r="H618" i="5"/>
  <c r="H688" i="5"/>
  <c r="H685" i="5"/>
  <c r="H637" i="5"/>
  <c r="H613" i="5"/>
  <c r="H668" i="5"/>
  <c r="H666" i="5"/>
  <c r="H667" i="5"/>
  <c r="G693" i="5"/>
  <c r="I693" i="5" s="1"/>
  <c r="J693" i="5" s="1"/>
  <c r="K693" i="5" s="1"/>
  <c r="G685" i="5"/>
  <c r="G683" i="5"/>
  <c r="I683" i="5" s="1"/>
  <c r="J683" i="5" s="1"/>
  <c r="K683" i="5" s="1"/>
  <c r="I685" i="5" l="1"/>
  <c r="J685" i="5" s="1"/>
  <c r="K685" i="5" s="1"/>
  <c r="I617" i="5"/>
  <c r="J617" i="5" s="1"/>
  <c r="K617" i="5" s="1"/>
  <c r="I726" i="5"/>
  <c r="I612" i="5"/>
  <c r="I668" i="5"/>
  <c r="J668" i="5" s="1"/>
  <c r="K668" i="5" s="1"/>
  <c r="I613" i="5"/>
  <c r="J613" i="5" s="1"/>
  <c r="K613" i="5" s="1"/>
  <c r="I686" i="5"/>
  <c r="J686" i="5" s="1"/>
  <c r="K686" i="5" s="1"/>
  <c r="I619" i="5"/>
  <c r="J619" i="5" s="1"/>
  <c r="K619" i="5" s="1"/>
  <c r="I688" i="5"/>
  <c r="J688" i="5" s="1"/>
  <c r="K688" i="5" s="1"/>
  <c r="I618" i="5"/>
  <c r="J618" i="5" s="1"/>
  <c r="K618" i="5" s="1"/>
  <c r="I666" i="5"/>
  <c r="J666" i="5" s="1"/>
  <c r="K666" i="5" s="1"/>
  <c r="I682" i="5"/>
  <c r="I667" i="5"/>
  <c r="J667" i="5" s="1"/>
  <c r="K667" i="5" s="1"/>
  <c r="I616" i="5"/>
  <c r="J616" i="5" s="1"/>
  <c r="K616" i="5" s="1"/>
  <c r="J682" i="5" l="1"/>
  <c r="K682" i="5" s="1"/>
  <c r="J612" i="5"/>
  <c r="K612" i="5" s="1"/>
  <c r="J726" i="5"/>
  <c r="K726" i="5" s="1"/>
  <c r="H655" i="5"/>
  <c r="H623" i="5"/>
  <c r="H649" i="5"/>
  <c r="H651" i="5"/>
  <c r="H652" i="5"/>
  <c r="H654" i="5"/>
  <c r="H648" i="5"/>
  <c r="H653" i="5"/>
  <c r="H656" i="5"/>
  <c r="H650" i="5"/>
  <c r="H647" i="5"/>
  <c r="H611" i="5" l="1"/>
  <c r="H674" i="5" l="1"/>
  <c r="H680" i="5"/>
  <c r="G674" i="5" l="1"/>
  <c r="I674" i="5" s="1"/>
  <c r="J674" i="5" s="1"/>
  <c r="K674" i="5" s="1"/>
  <c r="G680" i="5"/>
  <c r="I680" i="5" s="1"/>
  <c r="J680" i="5" s="1"/>
  <c r="K680" i="5" s="1"/>
  <c r="H971" i="5" l="1"/>
  <c r="H975" i="5"/>
  <c r="H677" i="5"/>
  <c r="H673" i="5"/>
  <c r="H973" i="5"/>
  <c r="H976" i="5"/>
  <c r="H978" i="5"/>
  <c r="H977" i="5"/>
  <c r="H974" i="5"/>
  <c r="H972" i="5"/>
  <c r="H970" i="5"/>
  <c r="H969" i="5"/>
  <c r="H873" i="5"/>
  <c r="H968" i="5"/>
  <c r="H876" i="5"/>
  <c r="H875" i="5"/>
  <c r="H874" i="5"/>
  <c r="H871" i="5"/>
  <c r="H670" i="5" l="1"/>
  <c r="G673" i="5"/>
  <c r="H1061" i="5"/>
  <c r="G979" i="5"/>
  <c r="G677" i="5"/>
  <c r="I677" i="5" s="1"/>
  <c r="J677" i="5" s="1"/>
  <c r="K677" i="5" s="1"/>
  <c r="H979" i="5"/>
  <c r="H872" i="5"/>
  <c r="H826" i="5" s="1"/>
  <c r="H1009" i="5"/>
  <c r="H980" i="5" s="1"/>
  <c r="H1065" i="5"/>
  <c r="H1062" i="5"/>
  <c r="H1064" i="5"/>
  <c r="I979" i="5" l="1"/>
  <c r="J979" i="5" s="1"/>
  <c r="K979" i="5" s="1"/>
  <c r="I673" i="5"/>
  <c r="G670" i="5"/>
  <c r="G1064" i="5"/>
  <c r="I1064" i="5" s="1"/>
  <c r="J1064" i="5" s="1"/>
  <c r="K1064" i="5" s="1"/>
  <c r="G1062" i="5"/>
  <c r="I1062" i="5" s="1"/>
  <c r="J1062" i="5" s="1"/>
  <c r="K1062" i="5" s="1"/>
  <c r="G1009" i="5"/>
  <c r="G1061" i="5"/>
  <c r="I1061" i="5" s="1"/>
  <c r="J1061" i="5" s="1"/>
  <c r="K1061" i="5" s="1"/>
  <c r="G1065" i="5"/>
  <c r="I1065" i="5" s="1"/>
  <c r="J1065" i="5" s="1"/>
  <c r="K1065" i="5" s="1"/>
  <c r="H1063" i="5"/>
  <c r="I1009" i="5" l="1"/>
  <c r="G980" i="5"/>
  <c r="J673" i="5"/>
  <c r="J670" i="5" s="1"/>
  <c r="I670" i="5"/>
  <c r="G1063" i="5"/>
  <c r="I1063" i="5" s="1"/>
  <c r="J1063" i="5" s="1"/>
  <c r="K1063" i="5" s="1"/>
  <c r="G1060" i="5"/>
  <c r="H1060" i="5"/>
  <c r="K673" i="5" l="1"/>
  <c r="K670" i="5" s="1"/>
  <c r="I1060" i="5"/>
  <c r="J1060" i="5" s="1"/>
  <c r="K1060" i="5" s="1"/>
  <c r="J1009" i="5"/>
  <c r="J980" i="5" s="1"/>
  <c r="I980" i="5"/>
  <c r="K1009" i="5" l="1"/>
  <c r="K980" i="5" l="1"/>
  <c r="H432" i="5" l="1"/>
  <c r="H545" i="5"/>
  <c r="H546" i="5"/>
  <c r="H796" i="5" l="1"/>
  <c r="H336" i="5"/>
  <c r="H356" i="5"/>
  <c r="H351" i="5" s="1"/>
  <c r="H919" i="5"/>
  <c r="H918" i="5" s="1"/>
  <c r="H489" i="5"/>
  <c r="H490" i="5"/>
  <c r="H556" i="5"/>
  <c r="H1059" i="5"/>
  <c r="H1046" i="5" s="1"/>
  <c r="H554" i="5"/>
  <c r="H544" i="5"/>
  <c r="H549" i="5"/>
  <c r="H548" i="5"/>
  <c r="G1059" i="5"/>
  <c r="H551" i="5"/>
  <c r="H405" i="5"/>
  <c r="I1059" i="5" l="1"/>
  <c r="G1046" i="5"/>
  <c r="G551" i="5"/>
  <c r="G554" i="5"/>
  <c r="I554" i="5" s="1"/>
  <c r="J554" i="5" s="1"/>
  <c r="K554" i="5" s="1"/>
  <c r="G556" i="5"/>
  <c r="I556" i="5" s="1"/>
  <c r="J556" i="5" s="1"/>
  <c r="K556" i="5" s="1"/>
  <c r="G797" i="5"/>
  <c r="G564" i="5"/>
  <c r="G509" i="5"/>
  <c r="G560" i="5"/>
  <c r="G558" i="5"/>
  <c r="G480" i="5"/>
  <c r="H509" i="5"/>
  <c r="H547" i="5"/>
  <c r="H543" i="5" s="1"/>
  <c r="H797" i="5"/>
  <c r="H795" i="5" s="1"/>
  <c r="H794" i="5" s="1"/>
  <c r="H480" i="5"/>
  <c r="H512" i="5"/>
  <c r="H510" i="5"/>
  <c r="H558" i="5"/>
  <c r="H560" i="5"/>
  <c r="G796" i="5"/>
  <c r="H488" i="5"/>
  <c r="H437" i="5"/>
  <c r="H435" i="5"/>
  <c r="H438" i="5"/>
  <c r="H564" i="5"/>
  <c r="H562" i="5" s="1"/>
  <c r="H433" i="5"/>
  <c r="G795" i="5" l="1"/>
  <c r="H550" i="5"/>
  <c r="H533" i="5" s="1"/>
  <c r="I797" i="5"/>
  <c r="J797" i="5" s="1"/>
  <c r="K797" i="5" s="1"/>
  <c r="H421" i="5"/>
  <c r="I480" i="5"/>
  <c r="J480" i="5" s="1"/>
  <c r="K480" i="5" s="1"/>
  <c r="I560" i="5"/>
  <c r="J560" i="5" s="1"/>
  <c r="K560" i="5" s="1"/>
  <c r="I509" i="5"/>
  <c r="J509" i="5" s="1"/>
  <c r="K509" i="5" s="1"/>
  <c r="I558" i="5"/>
  <c r="J558" i="5" s="1"/>
  <c r="K558" i="5" s="1"/>
  <c r="I796" i="5"/>
  <c r="I564" i="5"/>
  <c r="G562" i="5"/>
  <c r="G550" i="5"/>
  <c r="I551" i="5"/>
  <c r="J1059" i="5"/>
  <c r="J1046" i="5" s="1"/>
  <c r="I1046" i="5"/>
  <c r="H410" i="5"/>
  <c r="H400" i="5"/>
  <c r="H413" i="5"/>
  <c r="H401" i="5"/>
  <c r="H395" i="5"/>
  <c r="I795" i="5" l="1"/>
  <c r="I562" i="5"/>
  <c r="J564" i="5"/>
  <c r="J562" i="5" s="1"/>
  <c r="K1059" i="5"/>
  <c r="J796" i="5"/>
  <c r="I550" i="5"/>
  <c r="J551" i="5"/>
  <c r="J550" i="5" s="1"/>
  <c r="G411" i="5"/>
  <c r="G395" i="5"/>
  <c r="G414" i="5"/>
  <c r="G410" i="5"/>
  <c r="I410" i="5" s="1"/>
  <c r="J410" i="5" s="1"/>
  <c r="K410" i="5" s="1"/>
  <c r="G419" i="5"/>
  <c r="H414" i="5"/>
  <c r="H403" i="5"/>
  <c r="H397" i="5"/>
  <c r="H419" i="5"/>
  <c r="H411" i="5"/>
  <c r="G413" i="5"/>
  <c r="I413" i="5" s="1"/>
  <c r="J413" i="5" s="1"/>
  <c r="K413" i="5" s="1"/>
  <c r="G397" i="5"/>
  <c r="K796" i="5" l="1"/>
  <c r="K795" i="5" s="1"/>
  <c r="J795" i="5"/>
  <c r="K551" i="5"/>
  <c r="K550" i="5" s="1"/>
  <c r="H394" i="5"/>
  <c r="I419" i="5"/>
  <c r="J419" i="5" s="1"/>
  <c r="K419" i="5" s="1"/>
  <c r="K1046" i="5"/>
  <c r="I397" i="5"/>
  <c r="J397" i="5" s="1"/>
  <c r="K397" i="5" s="1"/>
  <c r="I414" i="5"/>
  <c r="J414" i="5" s="1"/>
  <c r="K414" i="5" s="1"/>
  <c r="K564" i="5"/>
  <c r="I395" i="5"/>
  <c r="I411" i="5"/>
  <c r="J411" i="5" s="1"/>
  <c r="K411" i="5" s="1"/>
  <c r="J395" i="5" l="1"/>
  <c r="K395" i="5" s="1"/>
  <c r="K562" i="5"/>
  <c r="H372" i="5"/>
  <c r="H364" i="5" l="1"/>
  <c r="H378" i="5"/>
  <c r="H516" i="5"/>
  <c r="H369" i="5"/>
  <c r="H337" i="5"/>
  <c r="H324" i="5"/>
  <c r="H283" i="5"/>
  <c r="H278" i="5" s="1"/>
  <c r="H508" i="5"/>
  <c r="H507" i="5"/>
  <c r="H504" i="5"/>
  <c r="H1139" i="5"/>
  <c r="H1134" i="5" s="1"/>
  <c r="H479" i="5"/>
  <c r="H455" i="5" s="1"/>
  <c r="H370" i="5"/>
  <c r="H373" i="5"/>
  <c r="H366" i="5"/>
  <c r="H367" i="5"/>
  <c r="H358" i="5"/>
  <c r="H331" i="5"/>
  <c r="H365" i="5"/>
  <c r="H377" i="5"/>
  <c r="H376" i="5" s="1"/>
  <c r="H330" i="5"/>
  <c r="H739" i="5" l="1"/>
  <c r="H17" i="6" s="1"/>
  <c r="H496" i="5"/>
  <c r="H420" i="5" s="1"/>
  <c r="G1139" i="5"/>
  <c r="G508" i="5"/>
  <c r="I508" i="5" s="1"/>
  <c r="J508" i="5" s="1"/>
  <c r="K508" i="5" s="1"/>
  <c r="G504" i="5"/>
  <c r="G367" i="5"/>
  <c r="I367" i="5" s="1"/>
  <c r="J367" i="5" s="1"/>
  <c r="K367" i="5" s="1"/>
  <c r="G507" i="5"/>
  <c r="I507" i="5" s="1"/>
  <c r="J507" i="5" s="1"/>
  <c r="K507" i="5" s="1"/>
  <c r="G364" i="5"/>
  <c r="G373" i="5"/>
  <c r="I373" i="5" s="1"/>
  <c r="J373" i="5" s="1"/>
  <c r="K373" i="5" s="1"/>
  <c r="G366" i="5"/>
  <c r="I366" i="5" s="1"/>
  <c r="J366" i="5" s="1"/>
  <c r="K366" i="5" s="1"/>
  <c r="H374" i="5"/>
  <c r="H363" i="5" s="1"/>
  <c r="H362" i="5" s="1"/>
  <c r="H344" i="5"/>
  <c r="H321" i="5" s="1"/>
  <c r="G516" i="5"/>
  <c r="I516" i="5" s="1"/>
  <c r="J516" i="5" s="1"/>
  <c r="K516" i="5" s="1"/>
  <c r="H361" i="5"/>
  <c r="H357" i="5" s="1"/>
  <c r="H317" i="5"/>
  <c r="H310" i="5" s="1"/>
  <c r="H288" i="5" s="1"/>
  <c r="H320" i="5" l="1"/>
  <c r="I364" i="5"/>
  <c r="I504" i="5"/>
  <c r="I1139" i="5"/>
  <c r="G1134" i="5"/>
  <c r="J1139" i="5" l="1"/>
  <c r="J1134" i="5" s="1"/>
  <c r="I1134" i="5"/>
  <c r="J504" i="5"/>
  <c r="K504" i="5" s="1"/>
  <c r="J364" i="5"/>
  <c r="K364" i="5" s="1"/>
  <c r="H269" i="5"/>
  <c r="H251" i="5"/>
  <c r="H249" i="5"/>
  <c r="H254" i="5"/>
  <c r="H250" i="5"/>
  <c r="H246" i="5"/>
  <c r="H243" i="5"/>
  <c r="H242" i="5"/>
  <c r="H232" i="5"/>
  <c r="H238" i="5"/>
  <c r="H240" i="5"/>
  <c r="H236" i="5"/>
  <c r="H210" i="5"/>
  <c r="H209" i="5"/>
  <c r="H233" i="5"/>
  <c r="H207" i="5" l="1"/>
  <c r="H231" i="5"/>
  <c r="H692" i="5"/>
  <c r="H177" i="5"/>
  <c r="H690" i="5"/>
  <c r="H253" i="5"/>
  <c r="H245" i="5" s="1"/>
  <c r="K1139" i="5"/>
  <c r="G236" i="5"/>
  <c r="I236" i="5" s="1"/>
  <c r="J236" i="5" s="1"/>
  <c r="K236" i="5" s="1"/>
  <c r="G242" i="5"/>
  <c r="I242" i="5" s="1"/>
  <c r="J242" i="5" s="1"/>
  <c r="K242" i="5" s="1"/>
  <c r="G243" i="5"/>
  <c r="I243" i="5" s="1"/>
  <c r="J243" i="5" s="1"/>
  <c r="K243" i="5" s="1"/>
  <c r="H272" i="5"/>
  <c r="H255" i="5" s="1"/>
  <c r="H164" i="5"/>
  <c r="H154" i="5"/>
  <c r="H144" i="5"/>
  <c r="H143" i="5"/>
  <c r="H142" i="5"/>
  <c r="H125" i="5"/>
  <c r="H140" i="5"/>
  <c r="H124" i="5"/>
  <c r="H123" i="5"/>
  <c r="H122" i="5"/>
  <c r="H112" i="5"/>
  <c r="H111" i="5"/>
  <c r="H110" i="5"/>
  <c r="H109" i="5"/>
  <c r="H96" i="5"/>
  <c r="H108" i="5"/>
  <c r="H106" i="5"/>
  <c r="H101" i="5"/>
  <c r="H99" i="5"/>
  <c r="H165" i="5"/>
  <c r="H95" i="5"/>
  <c r="H92" i="5"/>
  <c r="H89" i="5"/>
  <c r="H88" i="5"/>
  <c r="H86" i="5"/>
  <c r="H87" i="5"/>
  <c r="H85" i="5"/>
  <c r="H83" i="5"/>
  <c r="H81" i="5"/>
  <c r="H80" i="5"/>
  <c r="H79" i="5"/>
  <c r="H78" i="5"/>
  <c r="H77" i="5"/>
  <c r="H76" i="5"/>
  <c r="H75" i="5"/>
  <c r="H74" i="5"/>
  <c r="H73" i="5"/>
  <c r="H72" i="5"/>
  <c r="H681" i="5" l="1"/>
  <c r="H610" i="5" s="1"/>
  <c r="H16" i="6" s="1"/>
  <c r="G690" i="5"/>
  <c r="G253" i="5"/>
  <c r="I253" i="5" s="1"/>
  <c r="J253" i="5" s="1"/>
  <c r="K253" i="5" s="1"/>
  <c r="H157" i="5"/>
  <c r="G692" i="5"/>
  <c r="I692" i="5" s="1"/>
  <c r="J692" i="5" s="1"/>
  <c r="K692" i="5" s="1"/>
  <c r="G177" i="5"/>
  <c r="I177" i="5" s="1"/>
  <c r="J177" i="5" s="1"/>
  <c r="K177" i="5" s="1"/>
  <c r="K1134" i="5"/>
  <c r="H244" i="5"/>
  <c r="G96" i="5"/>
  <c r="I96" i="5" s="1"/>
  <c r="J96" i="5" s="1"/>
  <c r="K96" i="5" s="1"/>
  <c r="G78" i="5"/>
  <c r="I78" i="5" s="1"/>
  <c r="J78" i="5" s="1"/>
  <c r="K78" i="5" s="1"/>
  <c r="G124" i="5"/>
  <c r="I124" i="5" s="1"/>
  <c r="J124" i="5" s="1"/>
  <c r="K124" i="5" s="1"/>
  <c r="G101" i="5"/>
  <c r="I101" i="5" s="1"/>
  <c r="J101" i="5" s="1"/>
  <c r="K101" i="5" s="1"/>
  <c r="G109" i="5"/>
  <c r="I109" i="5" s="1"/>
  <c r="J109" i="5" s="1"/>
  <c r="K109" i="5" s="1"/>
  <c r="G86" i="5"/>
  <c r="I86" i="5" s="1"/>
  <c r="J86" i="5" s="1"/>
  <c r="K86" i="5" s="1"/>
  <c r="G108" i="5"/>
  <c r="I108" i="5" s="1"/>
  <c r="J108" i="5" s="1"/>
  <c r="K108" i="5" s="1"/>
  <c r="G92" i="5"/>
  <c r="G112" i="5"/>
  <c r="I112" i="5" s="1"/>
  <c r="J112" i="5" s="1"/>
  <c r="K112" i="5" s="1"/>
  <c r="G80" i="5"/>
  <c r="I80" i="5" s="1"/>
  <c r="J80" i="5" s="1"/>
  <c r="K80" i="5" s="1"/>
  <c r="G89" i="5"/>
  <c r="I89" i="5" s="1"/>
  <c r="J89" i="5" s="1"/>
  <c r="K89" i="5" s="1"/>
  <c r="G123" i="5"/>
  <c r="I123" i="5" s="1"/>
  <c r="J123" i="5" s="1"/>
  <c r="K123" i="5" s="1"/>
  <c r="G111" i="5"/>
  <c r="I111" i="5" s="1"/>
  <c r="J111" i="5" s="1"/>
  <c r="K111" i="5" s="1"/>
  <c r="G141" i="5"/>
  <c r="G87" i="5"/>
  <c r="I87" i="5" s="1"/>
  <c r="J87" i="5" s="1"/>
  <c r="K87" i="5" s="1"/>
  <c r="G76" i="5"/>
  <c r="I76" i="5" s="1"/>
  <c r="J76" i="5" s="1"/>
  <c r="K76" i="5" s="1"/>
  <c r="G85" i="5"/>
  <c r="I85" i="5" s="1"/>
  <c r="J85" i="5" s="1"/>
  <c r="K85" i="5" s="1"/>
  <c r="G81" i="5"/>
  <c r="I81" i="5" s="1"/>
  <c r="J81" i="5" s="1"/>
  <c r="K81" i="5" s="1"/>
  <c r="G144" i="5"/>
  <c r="I144" i="5" s="1"/>
  <c r="J144" i="5" s="1"/>
  <c r="K144" i="5" s="1"/>
  <c r="G110" i="5"/>
  <c r="I110" i="5" s="1"/>
  <c r="J110" i="5" s="1"/>
  <c r="K110" i="5" s="1"/>
  <c r="G140" i="5"/>
  <c r="I140" i="5" s="1"/>
  <c r="J140" i="5" s="1"/>
  <c r="K140" i="5" s="1"/>
  <c r="G79" i="5"/>
  <c r="I79" i="5" s="1"/>
  <c r="J79" i="5" s="1"/>
  <c r="K79" i="5" s="1"/>
  <c r="G84" i="5"/>
  <c r="G106" i="5"/>
  <c r="I106" i="5" s="1"/>
  <c r="J106" i="5" s="1"/>
  <c r="K106" i="5" s="1"/>
  <c r="G74" i="5"/>
  <c r="I74" i="5" s="1"/>
  <c r="J74" i="5" s="1"/>
  <c r="K74" i="5" s="1"/>
  <c r="G95" i="5"/>
  <c r="I95" i="5" s="1"/>
  <c r="J95" i="5" s="1"/>
  <c r="K95" i="5" s="1"/>
  <c r="G142" i="5"/>
  <c r="I142" i="5" s="1"/>
  <c r="J142" i="5" s="1"/>
  <c r="K142" i="5" s="1"/>
  <c r="G72" i="5"/>
  <c r="I72" i="5" s="1"/>
  <c r="J72" i="5" s="1"/>
  <c r="K72" i="5" s="1"/>
  <c r="G77" i="5"/>
  <c r="I77" i="5" s="1"/>
  <c r="J77" i="5" s="1"/>
  <c r="K77" i="5" s="1"/>
  <c r="G75" i="5"/>
  <c r="I75" i="5" s="1"/>
  <c r="J75" i="5" s="1"/>
  <c r="K75" i="5" s="1"/>
  <c r="G143" i="5"/>
  <c r="I143" i="5" s="1"/>
  <c r="J143" i="5" s="1"/>
  <c r="K143" i="5" s="1"/>
  <c r="G99" i="5"/>
  <c r="I99" i="5" s="1"/>
  <c r="J99" i="5" s="1"/>
  <c r="K99" i="5" s="1"/>
  <c r="G66" i="5"/>
  <c r="G88" i="5"/>
  <c r="I88" i="5" s="1"/>
  <c r="J88" i="5" s="1"/>
  <c r="K88" i="5" s="1"/>
  <c r="G73" i="5"/>
  <c r="I73" i="5" s="1"/>
  <c r="J73" i="5" s="1"/>
  <c r="K73" i="5" s="1"/>
  <c r="G83" i="5"/>
  <c r="I83" i="5" s="1"/>
  <c r="J83" i="5" s="1"/>
  <c r="K83" i="5" s="1"/>
  <c r="G125" i="5"/>
  <c r="I125" i="5" s="1"/>
  <c r="J125" i="5" s="1"/>
  <c r="K125" i="5" s="1"/>
  <c r="G122" i="5"/>
  <c r="I122" i="5" s="1"/>
  <c r="J122" i="5" s="1"/>
  <c r="K122" i="5" s="1"/>
  <c r="H170" i="5"/>
  <c r="H169" i="5" s="1"/>
  <c r="H141" i="5"/>
  <c r="H84" i="5"/>
  <c r="H155" i="5"/>
  <c r="H149" i="5" s="1"/>
  <c r="I84" i="5" l="1"/>
  <c r="J84" i="5" s="1"/>
  <c r="K84" i="5" s="1"/>
  <c r="I92" i="5"/>
  <c r="H156" i="5"/>
  <c r="I141" i="5"/>
  <c r="J141" i="5" s="1"/>
  <c r="K141" i="5" s="1"/>
  <c r="I690" i="5"/>
  <c r="G681" i="5"/>
  <c r="H66" i="5"/>
  <c r="I66" i="5" s="1"/>
  <c r="J66" i="5" s="1"/>
  <c r="K66" i="5" s="1"/>
  <c r="J690" i="5" l="1"/>
  <c r="J681" i="5" s="1"/>
  <c r="I681" i="5"/>
  <c r="J92" i="5"/>
  <c r="K92" i="5" s="1"/>
  <c r="H70" i="5"/>
  <c r="H71" i="5"/>
  <c r="H69" i="5"/>
  <c r="H68" i="5"/>
  <c r="H67" i="5"/>
  <c r="H50" i="5"/>
  <c r="H49" i="5"/>
  <c r="H121" i="5"/>
  <c r="H118" i="5"/>
  <c r="H117" i="5"/>
  <c r="H115" i="5"/>
  <c r="K690" i="5" l="1"/>
  <c r="K681" i="5" s="1"/>
  <c r="G121" i="5"/>
  <c r="I121" i="5" s="1"/>
  <c r="J121" i="5" s="1"/>
  <c r="K121" i="5" s="1"/>
  <c r="G115" i="5"/>
  <c r="I115" i="5" s="1"/>
  <c r="J115" i="5" s="1"/>
  <c r="K115" i="5" s="1"/>
  <c r="G70" i="5"/>
  <c r="I70" i="5" s="1"/>
  <c r="J70" i="5" s="1"/>
  <c r="K70" i="5" s="1"/>
  <c r="G71" i="5"/>
  <c r="I71" i="5" s="1"/>
  <c r="J71" i="5" s="1"/>
  <c r="K71" i="5" s="1"/>
  <c r="G49" i="5"/>
  <c r="I49" i="5" s="1"/>
  <c r="J49" i="5" s="1"/>
  <c r="K49" i="5" s="1"/>
  <c r="G117" i="5"/>
  <c r="I117" i="5" s="1"/>
  <c r="J117" i="5" s="1"/>
  <c r="K117" i="5" s="1"/>
  <c r="G67" i="5"/>
  <c r="I67" i="5" s="1"/>
  <c r="J67" i="5" s="1"/>
  <c r="K67" i="5" s="1"/>
  <c r="G69" i="5"/>
  <c r="I69" i="5" s="1"/>
  <c r="J69" i="5" s="1"/>
  <c r="K69" i="5" s="1"/>
  <c r="G118" i="5"/>
  <c r="I118" i="5" s="1"/>
  <c r="J118" i="5" s="1"/>
  <c r="K118" i="5" s="1"/>
  <c r="G68" i="5"/>
  <c r="I68" i="5" s="1"/>
  <c r="J68" i="5" s="1"/>
  <c r="K68" i="5" s="1"/>
  <c r="G50" i="5"/>
  <c r="I50" i="5" s="1"/>
  <c r="J50" i="5" s="1"/>
  <c r="K50" i="5" s="1"/>
  <c r="H65" i="5" l="1"/>
  <c r="H64" i="5" s="1"/>
  <c r="H93" i="5"/>
  <c r="H113" i="5"/>
  <c r="G65" i="5"/>
  <c r="G93" i="5"/>
  <c r="H98" i="5"/>
  <c r="I93" i="5" l="1"/>
  <c r="G64" i="5"/>
  <c r="I65" i="5"/>
  <c r="G113" i="5"/>
  <c r="I113" i="5" s="1"/>
  <c r="J113" i="5" s="1"/>
  <c r="K113" i="5" s="1"/>
  <c r="G98" i="5"/>
  <c r="I98" i="5" s="1"/>
  <c r="J98" i="5" s="1"/>
  <c r="K98" i="5" s="1"/>
  <c r="I64" i="5" l="1"/>
  <c r="J65" i="5"/>
  <c r="J64" i="5" s="1"/>
  <c r="J93" i="5"/>
  <c r="K93" i="5" s="1"/>
  <c r="K65" i="5" l="1"/>
  <c r="H97" i="5"/>
  <c r="H90" i="5" s="1"/>
  <c r="G790" i="5"/>
  <c r="I790" i="5" s="1"/>
  <c r="J790" i="5" s="1"/>
  <c r="K790" i="5" s="1"/>
  <c r="G432" i="5"/>
  <c r="G650" i="5"/>
  <c r="I650" i="5" s="1"/>
  <c r="J650" i="5" s="1"/>
  <c r="K650" i="5" s="1"/>
  <c r="G621" i="5"/>
  <c r="I621" i="5" s="1"/>
  <c r="J621" i="5" s="1"/>
  <c r="K621" i="5" s="1"/>
  <c r="G791" i="5"/>
  <c r="I791" i="5" s="1"/>
  <c r="J791" i="5" s="1"/>
  <c r="K791" i="5" s="1"/>
  <c r="G789" i="5"/>
  <c r="I789" i="5" s="1"/>
  <c r="J789" i="5" s="1"/>
  <c r="K789" i="5" s="1"/>
  <c r="G792" i="5"/>
  <c r="I792" i="5" s="1"/>
  <c r="J792" i="5" s="1"/>
  <c r="K792" i="5" s="1"/>
  <c r="G1105" i="5"/>
  <c r="I1105" i="5" s="1"/>
  <c r="J1105" i="5" s="1"/>
  <c r="K1105" i="5" s="1"/>
  <c r="G788" i="5"/>
  <c r="I788" i="5" s="1"/>
  <c r="J788" i="5" s="1"/>
  <c r="K788" i="5" s="1"/>
  <c r="G1104" i="5"/>
  <c r="I1104" i="5" s="1"/>
  <c r="J1104" i="5" s="1"/>
  <c r="K1104" i="5" s="1"/>
  <c r="G787" i="5"/>
  <c r="G1103" i="5"/>
  <c r="I1103" i="5" s="1"/>
  <c r="J1103" i="5" s="1"/>
  <c r="K1103" i="5" s="1"/>
  <c r="G729" i="5"/>
  <c r="G922" i="5"/>
  <c r="I922" i="5" s="1"/>
  <c r="J922" i="5" s="1"/>
  <c r="K922" i="5" s="1"/>
  <c r="G1118" i="5"/>
  <c r="G1102" i="5"/>
  <c r="G374" i="5"/>
  <c r="I374" i="5" s="1"/>
  <c r="J374" i="5" s="1"/>
  <c r="K374" i="5" s="1"/>
  <c r="G978" i="5"/>
  <c r="I978" i="5" s="1"/>
  <c r="J978" i="5" s="1"/>
  <c r="K978" i="5" s="1"/>
  <c r="G970" i="5"/>
  <c r="I970" i="5" s="1"/>
  <c r="J970" i="5" s="1"/>
  <c r="K970" i="5" s="1"/>
  <c r="G974" i="5"/>
  <c r="I974" i="5" s="1"/>
  <c r="J974" i="5" s="1"/>
  <c r="K974" i="5" s="1"/>
  <c r="G547" i="5"/>
  <c r="I547" i="5" s="1"/>
  <c r="J547" i="5" s="1"/>
  <c r="K547" i="5" s="1"/>
  <c r="G875" i="5"/>
  <c r="I875" i="5" s="1"/>
  <c r="J875" i="5" s="1"/>
  <c r="K875" i="5" s="1"/>
  <c r="G635" i="5"/>
  <c r="I635" i="5" s="1"/>
  <c r="J635" i="5" s="1"/>
  <c r="K635" i="5" s="1"/>
  <c r="G872" i="5"/>
  <c r="I872" i="5" s="1"/>
  <c r="J872" i="5" s="1"/>
  <c r="K872" i="5" s="1"/>
  <c r="G651" i="5"/>
  <c r="I651" i="5" s="1"/>
  <c r="J651" i="5" s="1"/>
  <c r="K651" i="5" s="1"/>
  <c r="G622" i="5"/>
  <c r="I622" i="5" s="1"/>
  <c r="J622" i="5" s="1"/>
  <c r="K622" i="5" s="1"/>
  <c r="G976" i="5"/>
  <c r="I976" i="5" s="1"/>
  <c r="J976" i="5" s="1"/>
  <c r="K976" i="5" s="1"/>
  <c r="G968" i="5"/>
  <c r="I968" i="5" s="1"/>
  <c r="J968" i="5" s="1"/>
  <c r="K968" i="5" s="1"/>
  <c r="G977" i="5"/>
  <c r="I977" i="5" s="1"/>
  <c r="J977" i="5" s="1"/>
  <c r="K977" i="5" s="1"/>
  <c r="G969" i="5"/>
  <c r="I969" i="5" s="1"/>
  <c r="J969" i="5" s="1"/>
  <c r="K969" i="5" s="1"/>
  <c r="G637" i="5"/>
  <c r="I637" i="5" s="1"/>
  <c r="J637" i="5" s="1"/>
  <c r="K637" i="5" s="1"/>
  <c r="G620" i="5"/>
  <c r="G975" i="5"/>
  <c r="I975" i="5" s="1"/>
  <c r="J975" i="5" s="1"/>
  <c r="K975" i="5" s="1"/>
  <c r="G324" i="5"/>
  <c r="G876" i="5"/>
  <c r="I876" i="5" s="1"/>
  <c r="J876" i="5" s="1"/>
  <c r="K876" i="5" s="1"/>
  <c r="G648" i="5"/>
  <c r="I648" i="5" s="1"/>
  <c r="J648" i="5" s="1"/>
  <c r="K648" i="5" s="1"/>
  <c r="G636" i="5"/>
  <c r="I636" i="5" s="1"/>
  <c r="J636" i="5" s="1"/>
  <c r="K636" i="5" s="1"/>
  <c r="G973" i="5"/>
  <c r="I973" i="5" s="1"/>
  <c r="J973" i="5" s="1"/>
  <c r="K973" i="5" s="1"/>
  <c r="G546" i="5"/>
  <c r="I546" i="5" s="1"/>
  <c r="J546" i="5" s="1"/>
  <c r="K546" i="5" s="1"/>
  <c r="G512" i="5"/>
  <c r="I512" i="5" s="1"/>
  <c r="J512" i="5" s="1"/>
  <c r="K512" i="5" s="1"/>
  <c r="G874" i="5"/>
  <c r="I874" i="5" s="1"/>
  <c r="J874" i="5" s="1"/>
  <c r="K874" i="5" s="1"/>
  <c r="G656" i="5"/>
  <c r="I656" i="5" s="1"/>
  <c r="J656" i="5" s="1"/>
  <c r="K656" i="5" s="1"/>
  <c r="G634" i="5"/>
  <c r="I634" i="5" s="1"/>
  <c r="J634" i="5" s="1"/>
  <c r="K634" i="5" s="1"/>
  <c r="G972" i="5"/>
  <c r="I972" i="5" s="1"/>
  <c r="J972" i="5" s="1"/>
  <c r="K972" i="5" s="1"/>
  <c r="G545" i="5"/>
  <c r="I545" i="5" s="1"/>
  <c r="J545" i="5" s="1"/>
  <c r="K545" i="5" s="1"/>
  <c r="G871" i="5"/>
  <c r="G655" i="5"/>
  <c r="I655" i="5" s="1"/>
  <c r="J655" i="5" s="1"/>
  <c r="K655" i="5" s="1"/>
  <c r="G971" i="5"/>
  <c r="I971" i="5" s="1"/>
  <c r="J971" i="5" s="1"/>
  <c r="K971" i="5" s="1"/>
  <c r="G544" i="5"/>
  <c r="G873" i="5"/>
  <c r="I873" i="5" s="1"/>
  <c r="J873" i="5" s="1"/>
  <c r="K873" i="5" s="1"/>
  <c r="G433" i="5"/>
  <c r="I433" i="5" s="1"/>
  <c r="J433" i="5" s="1"/>
  <c r="K433" i="5" s="1"/>
  <c r="G919" i="5"/>
  <c r="G654" i="5"/>
  <c r="I654" i="5" s="1"/>
  <c r="J654" i="5" s="1"/>
  <c r="K654" i="5" s="1"/>
  <c r="G154" i="5"/>
  <c r="G317" i="5"/>
  <c r="G170" i="5"/>
  <c r="G233" i="5"/>
  <c r="I233" i="5" s="1"/>
  <c r="J233" i="5" s="1"/>
  <c r="K233" i="5" s="1"/>
  <c r="G240" i="5"/>
  <c r="I240" i="5" s="1"/>
  <c r="J240" i="5" s="1"/>
  <c r="K240" i="5" s="1"/>
  <c r="H48" i="5"/>
  <c r="H45" i="5" s="1"/>
  <c r="H30" i="5"/>
  <c r="H24" i="5"/>
  <c r="H37" i="5"/>
  <c r="H44" i="5" l="1"/>
  <c r="G1082" i="5"/>
  <c r="I919" i="5"/>
  <c r="J919" i="5" s="1"/>
  <c r="G826" i="5"/>
  <c r="I154" i="5"/>
  <c r="G169" i="5"/>
  <c r="I170" i="5"/>
  <c r="I324" i="5"/>
  <c r="I729" i="5"/>
  <c r="G725" i="5"/>
  <c r="I432" i="5"/>
  <c r="I620" i="5"/>
  <c r="I787" i="5"/>
  <c r="I544" i="5"/>
  <c r="I1102" i="5"/>
  <c r="I871" i="5"/>
  <c r="I826" i="5" s="1"/>
  <c r="I1118" i="5"/>
  <c r="K64" i="5"/>
  <c r="I317" i="5"/>
  <c r="G310" i="5"/>
  <c r="G288" i="5" s="1"/>
  <c r="G238" i="5"/>
  <c r="I238" i="5" s="1"/>
  <c r="J238" i="5" s="1"/>
  <c r="K238" i="5" s="1"/>
  <c r="G479" i="5"/>
  <c r="G652" i="5"/>
  <c r="I652" i="5" s="1"/>
  <c r="J652" i="5" s="1"/>
  <c r="K652" i="5" s="1"/>
  <c r="G938" i="5"/>
  <c r="I938" i="5" s="1"/>
  <c r="J938" i="5" s="1"/>
  <c r="K938" i="5" s="1"/>
  <c r="G1120" i="5"/>
  <c r="I1120" i="5" s="1"/>
  <c r="J1120" i="5" s="1"/>
  <c r="K1120" i="5" s="1"/>
  <c r="G961" i="5"/>
  <c r="I961" i="5" s="1"/>
  <c r="J961" i="5" s="1"/>
  <c r="K961" i="5" s="1"/>
  <c r="G1119" i="5"/>
  <c r="I1119" i="5" s="1"/>
  <c r="J1119" i="5" s="1"/>
  <c r="K1119" i="5" s="1"/>
  <c r="G793" i="5"/>
  <c r="I793" i="5" s="1"/>
  <c r="J793" i="5" s="1"/>
  <c r="K793" i="5" s="1"/>
  <c r="G923" i="5"/>
  <c r="I923" i="5" s="1"/>
  <c r="J923" i="5" s="1"/>
  <c r="K923" i="5" s="1"/>
  <c r="G344" i="5"/>
  <c r="I344" i="5" s="1"/>
  <c r="J344" i="5" s="1"/>
  <c r="K344" i="5" s="1"/>
  <c r="G489" i="5"/>
  <c r="I489" i="5" s="1"/>
  <c r="J489" i="5" s="1"/>
  <c r="K489" i="5" s="1"/>
  <c r="G356" i="5"/>
  <c r="G490" i="5"/>
  <c r="I490" i="5" s="1"/>
  <c r="J490" i="5" s="1"/>
  <c r="K490" i="5" s="1"/>
  <c r="G403" i="5"/>
  <c r="I403" i="5" s="1"/>
  <c r="J403" i="5" s="1"/>
  <c r="K403" i="5" s="1"/>
  <c r="G549" i="5"/>
  <c r="I549" i="5" s="1"/>
  <c r="J549" i="5" s="1"/>
  <c r="K549" i="5" s="1"/>
  <c r="G336" i="5"/>
  <c r="I336" i="5" s="1"/>
  <c r="J336" i="5" s="1"/>
  <c r="K336" i="5" s="1"/>
  <c r="G488" i="5"/>
  <c r="I488" i="5" s="1"/>
  <c r="J488" i="5" s="1"/>
  <c r="K488" i="5" s="1"/>
  <c r="G647" i="5"/>
  <c r="I647" i="5" s="1"/>
  <c r="J647" i="5" s="1"/>
  <c r="K647" i="5" s="1"/>
  <c r="G510" i="5"/>
  <c r="G405" i="5"/>
  <c r="I405" i="5" s="1"/>
  <c r="J405" i="5" s="1"/>
  <c r="K405" i="5" s="1"/>
  <c r="G623" i="5"/>
  <c r="I623" i="5" s="1"/>
  <c r="J623" i="5" s="1"/>
  <c r="K623" i="5" s="1"/>
  <c r="G283" i="5"/>
  <c r="G653" i="5"/>
  <c r="I653" i="5" s="1"/>
  <c r="J653" i="5" s="1"/>
  <c r="K653" i="5" s="1"/>
  <c r="G400" i="5"/>
  <c r="G401" i="5"/>
  <c r="I401" i="5" s="1"/>
  <c r="J401" i="5" s="1"/>
  <c r="K401" i="5" s="1"/>
  <c r="G337" i="5"/>
  <c r="I337" i="5" s="1"/>
  <c r="J337" i="5" s="1"/>
  <c r="K337" i="5" s="1"/>
  <c r="G548" i="5"/>
  <c r="I548" i="5" s="1"/>
  <c r="J548" i="5" s="1"/>
  <c r="K548" i="5" s="1"/>
  <c r="G649" i="5"/>
  <c r="I649" i="5" s="1"/>
  <c r="J649" i="5" s="1"/>
  <c r="K649" i="5" s="1"/>
  <c r="G365" i="5"/>
  <c r="G209" i="5"/>
  <c r="G358" i="5"/>
  <c r="G249" i="5"/>
  <c r="I249" i="5" s="1"/>
  <c r="J249" i="5" s="1"/>
  <c r="K249" i="5" s="1"/>
  <c r="G254" i="5"/>
  <c r="I254" i="5" s="1"/>
  <c r="J254" i="5" s="1"/>
  <c r="K254" i="5" s="1"/>
  <c r="G232" i="5"/>
  <c r="G251" i="5"/>
  <c r="I251" i="5" s="1"/>
  <c r="J251" i="5" s="1"/>
  <c r="K251" i="5" s="1"/>
  <c r="G250" i="5"/>
  <c r="I250" i="5" s="1"/>
  <c r="J250" i="5" s="1"/>
  <c r="K250" i="5" s="1"/>
  <c r="G97" i="5"/>
  <c r="G48" i="5"/>
  <c r="G30" i="5"/>
  <c r="I30" i="5" s="1"/>
  <c r="J30" i="5" s="1"/>
  <c r="K30" i="5" s="1"/>
  <c r="G37" i="5"/>
  <c r="I37" i="5" s="1"/>
  <c r="J37" i="5" s="1"/>
  <c r="K37" i="5" s="1"/>
  <c r="G24" i="5"/>
  <c r="I24" i="5" s="1"/>
  <c r="J24" i="5" s="1"/>
  <c r="K24" i="5" s="1"/>
  <c r="G918" i="5" l="1"/>
  <c r="G794" i="5" s="1"/>
  <c r="K919" i="5"/>
  <c r="K918" i="5" s="1"/>
  <c r="J918" i="5"/>
  <c r="I918" i="5"/>
  <c r="I794" i="5" s="1"/>
  <c r="G543" i="5"/>
  <c r="G533" i="5" s="1"/>
  <c r="I310" i="5"/>
  <c r="I288" i="5" s="1"/>
  <c r="J317" i="5"/>
  <c r="J310" i="5" s="1"/>
  <c r="J288" i="5" s="1"/>
  <c r="I543" i="5"/>
  <c r="I533" i="5" s="1"/>
  <c r="J544" i="5"/>
  <c r="J543" i="5" s="1"/>
  <c r="J533" i="5" s="1"/>
  <c r="J324" i="5"/>
  <c r="K324" i="5" s="1"/>
  <c r="I283" i="5"/>
  <c r="G278" i="5"/>
  <c r="I356" i="5"/>
  <c r="G351" i="5"/>
  <c r="I48" i="5"/>
  <c r="G45" i="5"/>
  <c r="J432" i="5"/>
  <c r="K432" i="5" s="1"/>
  <c r="I97" i="5"/>
  <c r="G90" i="5"/>
  <c r="I479" i="5"/>
  <c r="G455" i="5"/>
  <c r="G740" i="5"/>
  <c r="J170" i="5"/>
  <c r="J169" i="5" s="1"/>
  <c r="I169" i="5"/>
  <c r="I358" i="5"/>
  <c r="I510" i="5"/>
  <c r="G496" i="5"/>
  <c r="J787" i="5"/>
  <c r="J740" i="5" s="1"/>
  <c r="I740" i="5"/>
  <c r="I209" i="5"/>
  <c r="J871" i="5"/>
  <c r="I400" i="5"/>
  <c r="G394" i="5"/>
  <c r="I365" i="5"/>
  <c r="J1102" i="5"/>
  <c r="J1082" i="5" s="1"/>
  <c r="I1082" i="5"/>
  <c r="G611" i="5"/>
  <c r="G1115" i="5"/>
  <c r="J620" i="5"/>
  <c r="J611" i="5" s="1"/>
  <c r="I611" i="5"/>
  <c r="I232" i="5"/>
  <c r="G231" i="5"/>
  <c r="J1118" i="5"/>
  <c r="J1115" i="5" s="1"/>
  <c r="I1115" i="5"/>
  <c r="J729" i="5"/>
  <c r="J725" i="5" s="1"/>
  <c r="I725" i="5"/>
  <c r="J154" i="5"/>
  <c r="K154" i="5" s="1"/>
  <c r="G330" i="5"/>
  <c r="G331" i="5"/>
  <c r="I331" i="5" s="1"/>
  <c r="J331" i="5" s="1"/>
  <c r="K331" i="5" s="1"/>
  <c r="G155" i="5"/>
  <c r="G246" i="5"/>
  <c r="G210" i="5"/>
  <c r="I210" i="5" s="1"/>
  <c r="J210" i="5" s="1"/>
  <c r="K210" i="5" s="1"/>
  <c r="G377" i="5"/>
  <c r="G435" i="5"/>
  <c r="G438" i="5"/>
  <c r="I438" i="5" s="1"/>
  <c r="J438" i="5" s="1"/>
  <c r="K438" i="5" s="1"/>
  <c r="G437" i="5"/>
  <c r="I437" i="5" s="1"/>
  <c r="J437" i="5" s="1"/>
  <c r="K437" i="5" s="1"/>
  <c r="G272" i="5"/>
  <c r="I272" i="5" s="1"/>
  <c r="J272" i="5" s="1"/>
  <c r="K272" i="5" s="1"/>
  <c r="G164" i="5"/>
  <c r="G165" i="5"/>
  <c r="I165" i="5" s="1"/>
  <c r="J165" i="5" s="1"/>
  <c r="K165" i="5" s="1"/>
  <c r="G361" i="5"/>
  <c r="I361" i="5" s="1"/>
  <c r="J361" i="5" s="1"/>
  <c r="K361" i="5" s="1"/>
  <c r="G269" i="5"/>
  <c r="G369" i="5"/>
  <c r="I369" i="5" s="1"/>
  <c r="J369" i="5" s="1"/>
  <c r="K369" i="5" s="1"/>
  <c r="G372" i="5"/>
  <c r="I372" i="5" s="1"/>
  <c r="J372" i="5" s="1"/>
  <c r="K372" i="5" s="1"/>
  <c r="G370" i="5"/>
  <c r="I370" i="5" s="1"/>
  <c r="J370" i="5" s="1"/>
  <c r="K370" i="5" s="1"/>
  <c r="G378" i="5"/>
  <c r="I378" i="5" s="1"/>
  <c r="J378" i="5" s="1"/>
  <c r="K378" i="5" s="1"/>
  <c r="G739" i="5" l="1"/>
  <c r="G17" i="6" s="1"/>
  <c r="K871" i="5"/>
  <c r="K826" i="5" s="1"/>
  <c r="K794" i="5" s="1"/>
  <c r="J826" i="5"/>
  <c r="J794" i="5" s="1"/>
  <c r="J739" i="5" s="1"/>
  <c r="J17" i="6" s="1"/>
  <c r="I739" i="5"/>
  <c r="I17" i="6" s="1"/>
  <c r="K170" i="5"/>
  <c r="K169" i="5" s="1"/>
  <c r="K1118" i="5"/>
  <c r="K1115" i="5" s="1"/>
  <c r="K1102" i="5"/>
  <c r="K1082" i="5" s="1"/>
  <c r="K317" i="5"/>
  <c r="K310" i="5" s="1"/>
  <c r="K288" i="5" s="1"/>
  <c r="I246" i="5"/>
  <c r="G245" i="5"/>
  <c r="J400" i="5"/>
  <c r="J394" i="5" s="1"/>
  <c r="I394" i="5"/>
  <c r="J356" i="5"/>
  <c r="J351" i="5" s="1"/>
  <c r="I351" i="5"/>
  <c r="I155" i="5"/>
  <c r="G149" i="5"/>
  <c r="J510" i="5"/>
  <c r="J496" i="5" s="1"/>
  <c r="I496" i="5"/>
  <c r="J97" i="5"/>
  <c r="J90" i="5" s="1"/>
  <c r="I90" i="5"/>
  <c r="I330" i="5"/>
  <c r="G321" i="5"/>
  <c r="I231" i="5"/>
  <c r="J232" i="5"/>
  <c r="J231" i="5" s="1"/>
  <c r="G357" i="5"/>
  <c r="J283" i="5"/>
  <c r="J278" i="5" s="1"/>
  <c r="I278" i="5"/>
  <c r="G255" i="5"/>
  <c r="I269" i="5"/>
  <c r="I164" i="5"/>
  <c r="G157" i="5"/>
  <c r="J358" i="5"/>
  <c r="J357" i="5" s="1"/>
  <c r="I357" i="5"/>
  <c r="K620" i="5"/>
  <c r="G207" i="5"/>
  <c r="K729" i="5"/>
  <c r="G363" i="5"/>
  <c r="J209" i="5"/>
  <c r="J207" i="5" s="1"/>
  <c r="I207" i="5"/>
  <c r="I435" i="5"/>
  <c r="G421" i="5"/>
  <c r="G420" i="5" s="1"/>
  <c r="J365" i="5"/>
  <c r="J363" i="5" s="1"/>
  <c r="I363" i="5"/>
  <c r="G44" i="5"/>
  <c r="K787" i="5"/>
  <c r="J48" i="5"/>
  <c r="J45" i="5" s="1"/>
  <c r="I45" i="5"/>
  <c r="I377" i="5"/>
  <c r="G376" i="5"/>
  <c r="J479" i="5"/>
  <c r="J455" i="5" s="1"/>
  <c r="I455" i="5"/>
  <c r="K544" i="5"/>
  <c r="K356" i="5" l="1"/>
  <c r="K351" i="5" s="1"/>
  <c r="K358" i="5"/>
  <c r="K357" i="5" s="1"/>
  <c r="J44" i="5"/>
  <c r="I44" i="5"/>
  <c r="G362" i="5"/>
  <c r="G320" i="5"/>
  <c r="K479" i="5"/>
  <c r="K455" i="5" s="1"/>
  <c r="G156" i="5"/>
  <c r="J330" i="5"/>
  <c r="J321" i="5" s="1"/>
  <c r="J320" i="5" s="1"/>
  <c r="I321" i="5"/>
  <c r="I320" i="5" s="1"/>
  <c r="K740" i="5"/>
  <c r="K209" i="5"/>
  <c r="J164" i="5"/>
  <c r="J157" i="5" s="1"/>
  <c r="J156" i="5" s="1"/>
  <c r="I157" i="5"/>
  <c r="I156" i="5" s="1"/>
  <c r="I255" i="5"/>
  <c r="J269" i="5"/>
  <c r="J255" i="5" s="1"/>
  <c r="J155" i="5"/>
  <c r="J149" i="5" s="1"/>
  <c r="I149" i="5"/>
  <c r="K725" i="5"/>
  <c r="K283" i="5"/>
  <c r="K97" i="5"/>
  <c r="K365" i="5"/>
  <c r="J377" i="5"/>
  <c r="J376" i="5" s="1"/>
  <c r="J362" i="5" s="1"/>
  <c r="I376" i="5"/>
  <c r="I362" i="5" s="1"/>
  <c r="K611" i="5"/>
  <c r="K232" i="5"/>
  <c r="K510" i="5"/>
  <c r="K400" i="5"/>
  <c r="K543" i="5"/>
  <c r="K533" i="5" s="1"/>
  <c r="K48" i="5"/>
  <c r="J435" i="5"/>
  <c r="J421" i="5" s="1"/>
  <c r="J420" i="5" s="1"/>
  <c r="I421" i="5"/>
  <c r="I420" i="5" s="1"/>
  <c r="G244" i="5"/>
  <c r="J246" i="5"/>
  <c r="J245" i="5" s="1"/>
  <c r="I245" i="5"/>
  <c r="H22" i="5"/>
  <c r="J244" i="5" l="1"/>
  <c r="K739" i="5"/>
  <c r="K17" i="6" s="1"/>
  <c r="K330" i="5"/>
  <c r="K321" i="5" s="1"/>
  <c r="K320" i="5" s="1"/>
  <c r="K164" i="5"/>
  <c r="K157" i="5" s="1"/>
  <c r="K246" i="5"/>
  <c r="K245" i="5" s="1"/>
  <c r="K278" i="5"/>
  <c r="K90" i="5"/>
  <c r="K394" i="5"/>
  <c r="I244" i="5"/>
  <c r="K496" i="5"/>
  <c r="K231" i="5"/>
  <c r="K207" i="5"/>
  <c r="K363" i="5"/>
  <c r="K155" i="5"/>
  <c r="K435" i="5"/>
  <c r="K377" i="5"/>
  <c r="K269" i="5"/>
  <c r="K45" i="5"/>
  <c r="G22" i="5"/>
  <c r="K44" i="5" l="1"/>
  <c r="K156" i="5"/>
  <c r="K376" i="5"/>
  <c r="K362" i="5" s="1"/>
  <c r="K421" i="5"/>
  <c r="K420" i="5" s="1"/>
  <c r="I22" i="5"/>
  <c r="K149" i="5"/>
  <c r="K255" i="5"/>
  <c r="K244" i="5" s="1"/>
  <c r="G38" i="5"/>
  <c r="J22" i="5" l="1"/>
  <c r="K22" i="5" s="1"/>
  <c r="G35" i="5"/>
  <c r="G29" i="5" l="1"/>
  <c r="H23" i="5"/>
  <c r="G23" i="5"/>
  <c r="H29" i="5"/>
  <c r="I23" i="5" l="1"/>
  <c r="G18" i="5"/>
  <c r="G17" i="5" s="1"/>
  <c r="I29" i="5"/>
  <c r="J29" i="5" s="1"/>
  <c r="K29" i="5" s="1"/>
  <c r="H38" i="5"/>
  <c r="I38" i="5" s="1"/>
  <c r="J38" i="5" s="1"/>
  <c r="K38" i="5" s="1"/>
  <c r="G15" i="6" l="1"/>
  <c r="J23" i="5"/>
  <c r="K23" i="5" s="1"/>
  <c r="H35" i="5" l="1"/>
  <c r="I35" i="5" l="1"/>
  <c r="H18" i="5"/>
  <c r="H17" i="5" s="1"/>
  <c r="H1142" i="5" l="1"/>
  <c r="C1144" i="5" s="1"/>
  <c r="H15" i="6"/>
  <c r="H18" i="6" s="1"/>
  <c r="J35" i="5"/>
  <c r="J18" i="5" s="1"/>
  <c r="J17" i="5" s="1"/>
  <c r="I18" i="5"/>
  <c r="I17" i="5" s="1"/>
  <c r="I15" i="6" l="1"/>
  <c r="K35" i="5"/>
  <c r="J15" i="6"/>
  <c r="G705" i="5"/>
  <c r="I705" i="5" s="1"/>
  <c r="J705" i="5" s="1"/>
  <c r="K705" i="5" s="1"/>
  <c r="K18" i="5" l="1"/>
  <c r="K17" i="5" s="1"/>
  <c r="K15" i="6" l="1"/>
  <c r="G707" i="5"/>
  <c r="I707" i="5" s="1"/>
  <c r="J707" i="5" s="1"/>
  <c r="K707" i="5" s="1"/>
  <c r="G699" i="5" l="1"/>
  <c r="I699" i="5" l="1"/>
  <c r="G694" i="5"/>
  <c r="G610" i="5" s="1"/>
  <c r="G16" i="6" l="1"/>
  <c r="G18" i="6" s="1"/>
  <c r="G1142" i="5"/>
  <c r="C1145" i="5" s="1"/>
  <c r="J699" i="5"/>
  <c r="J694" i="5" s="1"/>
  <c r="J610" i="5" s="1"/>
  <c r="I694" i="5"/>
  <c r="I610" i="5" s="1"/>
  <c r="I16" i="6" l="1"/>
  <c r="I1142" i="5"/>
  <c r="C1146" i="5" s="1"/>
  <c r="J16" i="6"/>
  <c r="J18" i="6" s="1"/>
  <c r="J1142" i="5"/>
  <c r="C1147" i="5" s="1"/>
  <c r="K699" i="5"/>
  <c r="I18" i="6"/>
  <c r="H19" i="6" s="1"/>
  <c r="G19" i="6" l="1"/>
  <c r="I19" i="6" s="1"/>
  <c r="K694" i="5"/>
  <c r="K610" i="5" s="1"/>
  <c r="K16" i="6" l="1"/>
  <c r="K18" i="6" s="1"/>
  <c r="K1142" i="5"/>
  <c r="L1056" i="5" l="1"/>
  <c r="L290" i="5"/>
  <c r="L214" i="5"/>
  <c r="L47" i="5"/>
  <c r="L286" i="5"/>
  <c r="L1011" i="5"/>
  <c r="L1018" i="5"/>
  <c r="L295" i="5"/>
  <c r="L676" i="5"/>
  <c r="L679" i="5"/>
  <c r="L463" i="5"/>
  <c r="L772" i="5"/>
  <c r="L841" i="5"/>
  <c r="L933" i="5"/>
  <c r="L1040" i="5"/>
  <c r="L472" i="5"/>
  <c r="L475" i="5"/>
  <c r="L441" i="5"/>
  <c r="L854" i="5"/>
  <c r="L190" i="5"/>
  <c r="L881" i="5"/>
  <c r="L963" i="5"/>
  <c r="L387" i="5"/>
  <c r="L598" i="5"/>
  <c r="L312" i="5"/>
  <c r="L215" i="5"/>
  <c r="L342" i="5"/>
  <c r="L1058" i="5"/>
  <c r="L303" i="5"/>
  <c r="L130" i="5"/>
  <c r="L1006" i="5"/>
  <c r="L1028" i="5"/>
  <c r="L129" i="5"/>
  <c r="L590" i="5"/>
  <c r="L379" i="5"/>
  <c r="L188" i="5"/>
  <c r="L1122" i="5"/>
  <c r="L589" i="5"/>
  <c r="L884" i="5"/>
  <c r="L46" i="5"/>
  <c r="L502" i="5"/>
  <c r="L1012" i="5"/>
  <c r="L585" i="5"/>
  <c r="L932" i="5"/>
  <c r="L191" i="5"/>
  <c r="L896" i="5"/>
  <c r="L1107" i="5"/>
  <c r="L761" i="5"/>
  <c r="L965" i="5"/>
  <c r="L306" i="5"/>
  <c r="L1042" i="5"/>
  <c r="L268" i="5"/>
  <c r="L322" i="5"/>
  <c r="L375" i="5"/>
  <c r="L580" i="5"/>
  <c r="L1131" i="5"/>
  <c r="L453" i="5"/>
  <c r="L870" i="5"/>
  <c r="L486" i="5"/>
  <c r="L762" i="5"/>
  <c r="L318" i="5"/>
  <c r="L354" i="5"/>
  <c r="L59" i="5"/>
  <c r="L842" i="5"/>
  <c r="L183" i="5"/>
  <c r="L828" i="5"/>
  <c r="L485" i="5"/>
  <c r="L608" i="5"/>
  <c r="L28" i="5"/>
  <c r="L54" i="5"/>
  <c r="L925" i="5"/>
  <c r="L284" i="5"/>
  <c r="L212" i="5"/>
  <c r="L63" i="5"/>
  <c r="L527" i="5"/>
  <c r="L281" i="5"/>
  <c r="L465" i="5"/>
  <c r="L754" i="5"/>
  <c r="L120" i="5"/>
  <c r="L604" i="5"/>
  <c r="L102" i="5"/>
  <c r="L929" i="5"/>
  <c r="L1052" i="5"/>
  <c r="L182" i="5"/>
  <c r="L1053" i="5"/>
  <c r="L128" i="5"/>
  <c r="L944" i="5"/>
  <c r="L1034" i="5"/>
  <c r="L856" i="5"/>
  <c r="L353" i="5"/>
  <c r="L572" i="5"/>
  <c r="L239" i="5"/>
  <c r="L732" i="5"/>
  <c r="L753" i="5"/>
  <c r="L470" i="5"/>
  <c r="L879" i="5"/>
  <c r="L258" i="5"/>
  <c r="L1033" i="5"/>
  <c r="L194" i="5"/>
  <c r="L921" i="5"/>
  <c r="L481" i="5"/>
  <c r="L1007" i="5"/>
  <c r="L834" i="5"/>
  <c r="L858" i="5"/>
  <c r="L52" i="5"/>
  <c r="L758" i="5"/>
  <c r="L389" i="5"/>
  <c r="L131" i="5"/>
  <c r="L94" i="5"/>
  <c r="L427" i="5"/>
  <c r="L830" i="5"/>
  <c r="L514" i="5"/>
  <c r="L267" i="5"/>
  <c r="L187" i="5"/>
  <c r="L462" i="5"/>
  <c r="L316" i="5"/>
  <c r="L213" i="5"/>
  <c r="L599" i="5"/>
  <c r="L346" i="5"/>
  <c r="L520" i="5"/>
  <c r="L765" i="5"/>
  <c r="L147" i="5"/>
  <c r="L840" i="5"/>
  <c r="L61" i="5"/>
  <c r="L304" i="5"/>
  <c r="L451" i="5"/>
  <c r="L766" i="5"/>
  <c r="L333" i="5"/>
  <c r="L276" i="5"/>
  <c r="L1069" i="5"/>
  <c r="L273" i="5"/>
  <c r="L511" i="5"/>
  <c r="L1024" i="5"/>
  <c r="L454" i="5"/>
  <c r="L21" i="5"/>
  <c r="L1017" i="5"/>
  <c r="L1031" i="5"/>
  <c r="L302" i="5"/>
  <c r="L62" i="5"/>
  <c r="L767" i="5"/>
  <c r="L587" i="5"/>
  <c r="L838" i="5"/>
  <c r="L444" i="5"/>
  <c r="L836" i="5"/>
  <c r="L571" i="5"/>
  <c r="L477" i="5"/>
  <c r="L602" i="5"/>
  <c r="L390" i="5"/>
  <c r="L770" i="5"/>
  <c r="L518" i="5"/>
  <c r="L265" i="5"/>
  <c r="L158" i="5"/>
  <c r="L964" i="5"/>
  <c r="L51" i="5"/>
  <c r="L839" i="5"/>
  <c r="L566" i="5"/>
  <c r="L467" i="5"/>
  <c r="L501" i="5"/>
  <c r="L270" i="5"/>
  <c r="L206" i="5"/>
  <c r="L429" i="5"/>
  <c r="L185" i="5"/>
  <c r="L895" i="5"/>
  <c r="L468" i="5"/>
  <c r="L928" i="5"/>
  <c r="L134" i="5"/>
  <c r="L252" i="5"/>
  <c r="L595" i="5"/>
  <c r="L91" i="5"/>
  <c r="L1026" i="5"/>
  <c r="L926" i="5"/>
  <c r="L763" i="5"/>
  <c r="L447" i="5"/>
  <c r="L563" i="5"/>
  <c r="L576" i="5"/>
  <c r="L577" i="5"/>
  <c r="L285" i="5"/>
  <c r="L1029" i="5"/>
  <c r="L883" i="5"/>
  <c r="L1032" i="5"/>
  <c r="L301" i="5"/>
  <c r="L760" i="5"/>
  <c r="L203" i="5"/>
  <c r="L222" i="5"/>
  <c r="L855" i="5"/>
  <c r="L257" i="5"/>
  <c r="L205" i="5"/>
  <c r="L888" i="5"/>
  <c r="L161" i="5"/>
  <c r="L852" i="5"/>
  <c r="L360" i="5"/>
  <c r="L1123" i="5"/>
  <c r="L266" i="5"/>
  <c r="L137" i="5"/>
  <c r="L241" i="5"/>
  <c r="L428" i="5"/>
  <c r="L274" i="5"/>
  <c r="L440" i="5"/>
  <c r="L759" i="5"/>
  <c r="L445" i="5"/>
  <c r="L891" i="5"/>
  <c r="L678" i="5"/>
  <c r="L297" i="5"/>
  <c r="L582" i="5"/>
  <c r="L607" i="5"/>
  <c r="L57" i="5"/>
  <c r="L843" i="5"/>
  <c r="L530" i="5"/>
  <c r="L937" i="5"/>
  <c r="L334" i="5"/>
  <c r="L568" i="5"/>
  <c r="L478" i="5"/>
  <c r="L471" i="5"/>
  <c r="L26" i="5"/>
  <c r="L517" i="5"/>
  <c r="L343" i="5"/>
  <c r="L314" i="5"/>
  <c r="L138" i="5"/>
  <c r="L335" i="5"/>
  <c r="L565" i="5"/>
  <c r="L605" i="5"/>
  <c r="L1019" i="5"/>
  <c r="L431" i="5"/>
  <c r="L1025" i="5"/>
  <c r="L769" i="5"/>
  <c r="L835" i="5"/>
  <c r="L539" i="5"/>
  <c r="L442" i="5"/>
  <c r="L833" i="5"/>
  <c r="L1043" i="5"/>
  <c r="L892" i="5"/>
  <c r="L593" i="5"/>
  <c r="L204" i="5"/>
  <c r="L882" i="5"/>
  <c r="L930" i="5"/>
  <c r="L150" i="5"/>
  <c r="L259" i="5"/>
  <c r="L752" i="5"/>
  <c r="L256" i="5"/>
  <c r="L53" i="5"/>
  <c r="L1057" i="5"/>
  <c r="L296" i="5"/>
  <c r="L347" i="5"/>
  <c r="L234" i="5"/>
  <c r="L596" i="5"/>
  <c r="L880" i="5"/>
  <c r="L606" i="5"/>
  <c r="L505" i="5"/>
  <c r="L768" i="5"/>
  <c r="L503" i="5"/>
  <c r="L851" i="5"/>
  <c r="L936" i="5"/>
  <c r="L275" i="5"/>
  <c r="L927" i="5"/>
  <c r="L519" i="5"/>
  <c r="L578" i="5"/>
  <c r="L476" i="5"/>
  <c r="L487" i="5"/>
  <c r="L474" i="5"/>
  <c r="L497" i="5"/>
  <c r="L588" i="5"/>
  <c r="L371" i="5"/>
  <c r="L135" i="5"/>
  <c r="L282" i="5"/>
  <c r="L355" i="5"/>
  <c r="L1132" i="5"/>
  <c r="L264" i="5"/>
  <c r="L750" i="5"/>
  <c r="L300" i="5"/>
  <c r="L878" i="5"/>
  <c r="L832" i="5"/>
  <c r="L352" i="5"/>
  <c r="L597" i="5"/>
  <c r="L583" i="5"/>
  <c r="L309" i="5"/>
  <c r="L326" i="5"/>
  <c r="L27" i="5"/>
  <c r="L469" i="5"/>
  <c r="L1036" i="5"/>
  <c r="L827" i="5"/>
  <c r="L524" i="5"/>
  <c r="L877" i="5"/>
  <c r="L601" i="5"/>
  <c r="L1117" i="5"/>
  <c r="L327" i="5"/>
  <c r="L506" i="5"/>
  <c r="L58" i="5"/>
  <c r="L600" i="5"/>
  <c r="L1041" i="5"/>
  <c r="L1127" i="5"/>
  <c r="L466" i="5"/>
  <c r="L319" i="5"/>
  <c r="L931" i="5"/>
  <c r="L133" i="5"/>
  <c r="L473" i="5"/>
  <c r="L1035" i="5"/>
  <c r="L575" i="5"/>
  <c r="L1039" i="5"/>
  <c r="L311" i="5"/>
  <c r="L184" i="5"/>
  <c r="L1027" i="5"/>
  <c r="L749" i="5"/>
  <c r="L1014" i="5"/>
  <c r="L586" i="5"/>
  <c r="L579" i="5"/>
  <c r="L464" i="5"/>
  <c r="L730" i="5"/>
  <c r="L966" i="5"/>
  <c r="L857" i="5"/>
  <c r="L192" i="5"/>
  <c r="L406" i="5"/>
  <c r="L771" i="5"/>
  <c r="L523" i="5"/>
  <c r="L452" i="5"/>
  <c r="L567" i="5"/>
  <c r="L294" i="5"/>
  <c r="L890" i="5"/>
  <c r="L388" i="5"/>
  <c r="C1148" i="5"/>
  <c r="L235" i="5"/>
  <c r="L1128" i="5"/>
  <c r="L934" i="5"/>
  <c r="L323" i="5"/>
  <c r="L1106" i="5"/>
  <c r="L439" i="5"/>
  <c r="L887" i="5"/>
  <c r="L850" i="5"/>
  <c r="L298" i="5"/>
  <c r="L500" i="5"/>
  <c r="L163" i="5"/>
  <c r="L581" i="5"/>
  <c r="L291" i="5"/>
  <c r="L181" i="5"/>
  <c r="L151" i="5"/>
  <c r="L829" i="5"/>
  <c r="L132" i="5"/>
  <c r="L55" i="5"/>
  <c r="L39" i="5"/>
  <c r="L886" i="5"/>
  <c r="L570" i="5"/>
  <c r="L967" i="5"/>
  <c r="L1038" i="5"/>
  <c r="L162" i="5"/>
  <c r="L160" i="5"/>
  <c r="L116" i="5"/>
  <c r="L831" i="5"/>
  <c r="L776" i="5"/>
  <c r="L313" i="5"/>
  <c r="L574" i="5"/>
  <c r="L853" i="5"/>
  <c r="L180" i="5"/>
  <c r="L1023" i="5"/>
  <c r="L733" i="5"/>
  <c r="L603" i="5"/>
  <c r="L889" i="5"/>
  <c r="L368" i="5"/>
  <c r="L308" i="5"/>
  <c r="L448" i="5"/>
  <c r="L60" i="5"/>
  <c r="L263" i="5"/>
  <c r="L924" i="5"/>
  <c r="L391" i="5"/>
  <c r="L573" i="5"/>
  <c r="L40" i="5"/>
  <c r="L844" i="5"/>
  <c r="L1037" i="5"/>
  <c r="L1044" i="5"/>
  <c r="L1129" i="5"/>
  <c r="L202" i="5"/>
  <c r="L127" i="5"/>
  <c r="L299" i="5"/>
  <c r="L430" i="5"/>
  <c r="L167" i="5"/>
  <c r="L105" i="5"/>
  <c r="L443" i="5"/>
  <c r="L221" i="5"/>
  <c r="L751" i="5"/>
  <c r="L935" i="5"/>
  <c r="L146" i="5"/>
  <c r="L541" i="5"/>
  <c r="L592" i="5"/>
  <c r="L193" i="5"/>
  <c r="L1015" i="5"/>
  <c r="L540" i="5"/>
  <c r="L483" i="5"/>
  <c r="L292" i="5"/>
  <c r="L1130" i="5"/>
  <c r="L332" i="5"/>
  <c r="L261" i="5"/>
  <c r="L894" i="5"/>
  <c r="L211" i="5"/>
  <c r="L139" i="5"/>
  <c r="L943" i="5"/>
  <c r="L186" i="5"/>
  <c r="L484" i="5"/>
  <c r="L837" i="5"/>
  <c r="L755" i="5"/>
  <c r="L482" i="5"/>
  <c r="L359" i="5"/>
  <c r="L171" i="5"/>
  <c r="L148" i="5"/>
  <c r="L584" i="5"/>
  <c r="L260" i="5"/>
  <c r="L1016" i="5"/>
  <c r="L450" i="5"/>
  <c r="L569" i="5"/>
  <c r="L526" i="5"/>
  <c r="L893" i="5"/>
  <c r="L591" i="5"/>
  <c r="L449" i="5"/>
  <c r="L280" i="5"/>
  <c r="L104" i="5"/>
  <c r="L159" i="5"/>
  <c r="L100" i="5"/>
  <c r="L166" i="5"/>
  <c r="L248" i="5"/>
  <c r="L845" i="5"/>
  <c r="L262" i="5"/>
  <c r="L315" i="5"/>
  <c r="L885" i="5"/>
  <c r="L219" i="5"/>
  <c r="L107" i="5"/>
  <c r="L942" i="5"/>
  <c r="L521" i="5"/>
  <c r="L103" i="5"/>
  <c r="L757" i="5"/>
  <c r="L529" i="5"/>
  <c r="L941" i="5"/>
  <c r="L594" i="5"/>
  <c r="L675" i="5"/>
  <c r="L515" i="5"/>
  <c r="L1136" i="5"/>
  <c r="L25" i="5"/>
  <c r="L538" i="5"/>
  <c r="L56" i="5"/>
  <c r="L1013" i="5"/>
  <c r="L216" i="5"/>
  <c r="L609" i="5"/>
  <c r="L446" i="5"/>
  <c r="L426" i="5"/>
  <c r="L542" i="5"/>
  <c r="L458" i="5"/>
  <c r="L424" i="5"/>
  <c r="L459" i="5"/>
  <c r="L460" i="5"/>
  <c r="L457" i="5"/>
  <c r="L425" i="5"/>
  <c r="L423" i="5"/>
  <c r="L422" i="5"/>
  <c r="L456" i="5"/>
  <c r="L350" i="5"/>
  <c r="L42" i="5"/>
  <c r="L43" i="5"/>
  <c r="L41" i="5"/>
  <c r="L36" i="5"/>
  <c r="L659" i="5"/>
  <c r="L646" i="5"/>
  <c r="L661" i="5"/>
  <c r="L738" i="5"/>
  <c r="L657" i="5"/>
  <c r="L626" i="5"/>
  <c r="L645" i="5"/>
  <c r="L642" i="5"/>
  <c r="L643" i="5"/>
  <c r="L662" i="5"/>
  <c r="L660" i="5"/>
  <c r="L658" i="5"/>
  <c r="L735" i="5"/>
  <c r="L736" i="5"/>
  <c r="L737" i="5"/>
  <c r="L1079" i="5"/>
  <c r="L1066" i="5"/>
  <c r="L691" i="5"/>
  <c r="L552" i="5"/>
  <c r="L557" i="5"/>
  <c r="L555" i="5"/>
  <c r="L734" i="5"/>
  <c r="L408" i="5"/>
  <c r="L561" i="5"/>
  <c r="L559" i="5"/>
  <c r="L553" i="5"/>
  <c r="L393" i="5"/>
  <c r="L293" i="5"/>
  <c r="L1008" i="5"/>
  <c r="L783" i="5"/>
  <c r="L1020" i="5"/>
  <c r="L955" i="5"/>
  <c r="L956" i="5"/>
  <c r="L1047" i="5"/>
  <c r="L741" i="5"/>
  <c r="L954" i="5"/>
  <c r="L953" i="5"/>
  <c r="L949" i="5"/>
  <c r="L82" i="5"/>
  <c r="L952" i="5"/>
  <c r="L951" i="5"/>
  <c r="L168" i="5"/>
  <c r="L948" i="5"/>
  <c r="L897" i="5"/>
  <c r="L136" i="5"/>
  <c r="L950" i="5"/>
  <c r="L119" i="5"/>
  <c r="L126" i="5"/>
  <c r="L1073" i="5"/>
  <c r="L1074" i="5"/>
  <c r="L1055" i="5"/>
  <c r="L1076" i="5"/>
  <c r="L1077" i="5"/>
  <c r="L1075" i="5"/>
  <c r="L1054" i="5"/>
  <c r="L339" i="5"/>
  <c r="L229" i="5"/>
  <c r="L1003" i="5"/>
  <c r="L998" i="5"/>
  <c r="L228" i="5"/>
  <c r="L1005" i="5"/>
  <c r="L1002" i="5"/>
  <c r="L997" i="5"/>
  <c r="L1001" i="5"/>
  <c r="L999" i="5"/>
  <c r="L1004" i="5"/>
  <c r="L996" i="5"/>
  <c r="L1000" i="5"/>
  <c r="L994" i="5"/>
  <c r="L995" i="5"/>
  <c r="L987" i="5"/>
  <c r="L993" i="5"/>
  <c r="L992" i="5"/>
  <c r="L988" i="5"/>
  <c r="L991" i="5"/>
  <c r="L990" i="5"/>
  <c r="L986" i="5"/>
  <c r="L989" i="5"/>
  <c r="L494" i="5"/>
  <c r="L178" i="5"/>
  <c r="L495" i="5"/>
  <c r="L338" i="5"/>
  <c r="L493" i="5"/>
  <c r="L195" i="5"/>
  <c r="L492" i="5"/>
  <c r="L329" i="5"/>
  <c r="L633" i="5"/>
  <c r="L1126" i="5"/>
  <c r="L398" i="5"/>
  <c r="L1125" i="5"/>
  <c r="L638" i="5"/>
  <c r="L277" i="5"/>
  <c r="L641" i="5"/>
  <c r="L631" i="5"/>
  <c r="L114" i="5"/>
  <c r="L664" i="5"/>
  <c r="L632" i="5"/>
  <c r="L1081" i="5"/>
  <c r="L644" i="5"/>
  <c r="L402" i="5"/>
  <c r="L340" i="5"/>
  <c r="L345" i="5"/>
  <c r="L630" i="5"/>
  <c r="L531" i="5"/>
  <c r="L348" i="5"/>
  <c r="L1050" i="5"/>
  <c r="L383" i="5"/>
  <c r="L396" i="5"/>
  <c r="L418" i="5"/>
  <c r="L1080" i="5"/>
  <c r="L227" i="5"/>
  <c r="L341" i="5"/>
  <c r="L868" i="5"/>
  <c r="L399" i="5"/>
  <c r="L867" i="5"/>
  <c r="L640" i="5"/>
  <c r="L665" i="5"/>
  <c r="L384" i="5"/>
  <c r="L409" i="5"/>
  <c r="L639" i="5"/>
  <c r="L1078" i="5"/>
  <c r="L1049" i="5"/>
  <c r="L198" i="5"/>
  <c r="L1051" i="5"/>
  <c r="L307" i="5"/>
  <c r="L199" i="5"/>
  <c r="L862" i="5"/>
  <c r="L225" i="5"/>
  <c r="L865" i="5"/>
  <c r="L382" i="5"/>
  <c r="L230" i="5"/>
  <c r="L417" i="5"/>
  <c r="L785" i="5"/>
  <c r="L197" i="5"/>
  <c r="L866" i="5"/>
  <c r="L174" i="5"/>
  <c r="L217" i="5"/>
  <c r="L226" i="5"/>
  <c r="L663" i="5"/>
  <c r="L784" i="5"/>
  <c r="L912" i="5"/>
  <c r="L869" i="5"/>
  <c r="L863" i="5"/>
  <c r="L864" i="5"/>
  <c r="L386" i="5"/>
  <c r="L786" i="5"/>
  <c r="L305" i="5"/>
  <c r="L175" i="5"/>
  <c r="L196" i="5"/>
  <c r="L381" i="5"/>
  <c r="L224" i="5"/>
  <c r="L20" i="5"/>
  <c r="L461" i="5"/>
  <c r="L434" i="5"/>
  <c r="L19" i="5"/>
  <c r="L1048" i="5"/>
  <c r="L153" i="5"/>
  <c r="L404" i="5"/>
  <c r="L328" i="5"/>
  <c r="L412" i="5"/>
  <c r="L279" i="5"/>
  <c r="L325" i="5"/>
  <c r="L152" i="5"/>
  <c r="L349" i="5"/>
  <c r="L392" i="5"/>
  <c r="L407" i="5"/>
  <c r="L1030" i="5"/>
  <c r="L1070" i="5"/>
  <c r="L287" i="5"/>
  <c r="L1068" i="5"/>
  <c r="L984" i="5"/>
  <c r="L745" i="5"/>
  <c r="L983" i="5"/>
  <c r="L237" i="5"/>
  <c r="L779" i="5"/>
  <c r="L1124" i="5"/>
  <c r="L780" i="5"/>
  <c r="L1121" i="5"/>
  <c r="L1067" i="5"/>
  <c r="L939" i="5"/>
  <c r="L985" i="5"/>
  <c r="L781" i="5"/>
  <c r="L782" i="5"/>
  <c r="L744" i="5"/>
  <c r="L1072" i="5"/>
  <c r="L778" i="5"/>
  <c r="L528" i="5"/>
  <c r="L536" i="5"/>
  <c r="L1133" i="5"/>
  <c r="L525" i="5"/>
  <c r="L537" i="5"/>
  <c r="L247" i="5"/>
  <c r="L271" i="5"/>
  <c r="L513" i="5"/>
  <c r="L522" i="5"/>
  <c r="L436" i="5"/>
  <c r="L532" i="5"/>
  <c r="L1086" i="5"/>
  <c r="L1088" i="5"/>
  <c r="L1114" i="5"/>
  <c r="L1092" i="5"/>
  <c r="L1097" i="5"/>
  <c r="L208" i="5"/>
  <c r="L1091" i="5"/>
  <c r="L1096" i="5"/>
  <c r="L218" i="5"/>
  <c r="L1098" i="5"/>
  <c r="L982" i="5"/>
  <c r="L1137" i="5"/>
  <c r="L1111" i="5"/>
  <c r="L220" i="5"/>
  <c r="L1112" i="5"/>
  <c r="L1101" i="5"/>
  <c r="L920" i="5"/>
  <c r="L1093" i="5"/>
  <c r="L1085" i="5"/>
  <c r="L1108" i="5"/>
  <c r="L1110" i="5"/>
  <c r="L947" i="5"/>
  <c r="L1113" i="5"/>
  <c r="L1089" i="5"/>
  <c r="L1109" i="5"/>
  <c r="L1100" i="5"/>
  <c r="L1094" i="5"/>
  <c r="L1099" i="5"/>
  <c r="L1141" i="5"/>
  <c r="L1090" i="5"/>
  <c r="L1087" i="5"/>
  <c r="L535" i="5"/>
  <c r="L1095" i="5"/>
  <c r="L1084" i="5"/>
  <c r="L1135" i="5"/>
  <c r="L981" i="5"/>
  <c r="L1116" i="5"/>
  <c r="L1083" i="5"/>
  <c r="L823" i="5"/>
  <c r="L822" i="5"/>
  <c r="L820" i="5"/>
  <c r="L821" i="5"/>
  <c r="L1140" i="5"/>
  <c r="L818" i="5"/>
  <c r="L817" i="5"/>
  <c r="L959" i="5"/>
  <c r="L958" i="5"/>
  <c r="L962" i="5"/>
  <c r="L819" i="5"/>
  <c r="L1071" i="5"/>
  <c r="L957" i="5"/>
  <c r="L917" i="5"/>
  <c r="L911" i="5"/>
  <c r="L914" i="5"/>
  <c r="L915" i="5"/>
  <c r="L859" i="5"/>
  <c r="L913" i="5"/>
  <c r="L861" i="5"/>
  <c r="L860" i="5"/>
  <c r="L901" i="5"/>
  <c r="L907" i="5"/>
  <c r="L916" i="5"/>
  <c r="L909" i="5"/>
  <c r="L816" i="5"/>
  <c r="L904" i="5"/>
  <c r="L903" i="5"/>
  <c r="L910" i="5"/>
  <c r="L1138" i="5"/>
  <c r="L814" i="5"/>
  <c r="L906" i="5"/>
  <c r="L899" i="5"/>
  <c r="L905" i="5"/>
  <c r="L902" i="5"/>
  <c r="L908" i="5"/>
  <c r="L900" i="5"/>
  <c r="L945" i="5"/>
  <c r="L946" i="5"/>
  <c r="L815" i="5"/>
  <c r="L813" i="5"/>
  <c r="L812" i="5"/>
  <c r="L808" i="5"/>
  <c r="L809" i="5"/>
  <c r="L803" i="5"/>
  <c r="L811" i="5"/>
  <c r="L940" i="5"/>
  <c r="L810" i="5"/>
  <c r="L846" i="5"/>
  <c r="L960" i="5"/>
  <c r="L804" i="5"/>
  <c r="L806" i="5"/>
  <c r="L805" i="5"/>
  <c r="L849" i="5"/>
  <c r="L848" i="5"/>
  <c r="L807" i="5"/>
  <c r="L847" i="5"/>
  <c r="L825" i="5"/>
  <c r="L798" i="5"/>
  <c r="L802" i="5"/>
  <c r="L824" i="5"/>
  <c r="L773" i="5"/>
  <c r="L775" i="5"/>
  <c r="L800" i="5"/>
  <c r="L774" i="5"/>
  <c r="L801" i="5"/>
  <c r="L756" i="5"/>
  <c r="L1045" i="5"/>
  <c r="L799" i="5"/>
  <c r="L764" i="5"/>
  <c r="L777" i="5"/>
  <c r="L1022" i="5"/>
  <c r="L747" i="5"/>
  <c r="L1010" i="5"/>
  <c r="L748" i="5"/>
  <c r="L746" i="5"/>
  <c r="L706" i="5"/>
  <c r="L743" i="5"/>
  <c r="L704" i="5"/>
  <c r="L499" i="5"/>
  <c r="L173" i="5"/>
  <c r="L703" i="5"/>
  <c r="L172" i="5"/>
  <c r="L700" i="5"/>
  <c r="L701" i="5"/>
  <c r="L702" i="5"/>
  <c r="L200" i="5"/>
  <c r="L498" i="5"/>
  <c r="L742" i="5"/>
  <c r="L625" i="5"/>
  <c r="L624" i="5"/>
  <c r="L628" i="5"/>
  <c r="L627" i="5"/>
  <c r="L629" i="5"/>
  <c r="L31" i="5"/>
  <c r="L32" i="5"/>
  <c r="L34" i="5"/>
  <c r="L176" i="5"/>
  <c r="L33" i="5"/>
  <c r="L415" i="5"/>
  <c r="L416" i="5"/>
  <c r="L672" i="5"/>
  <c r="L709" i="5"/>
  <c r="L720" i="5"/>
  <c r="L724" i="5"/>
  <c r="L718" i="5"/>
  <c r="L698" i="5"/>
  <c r="L722" i="5"/>
  <c r="L731" i="5"/>
  <c r="L723" i="5"/>
  <c r="L713" i="5"/>
  <c r="L712" i="5"/>
  <c r="L717" i="5"/>
  <c r="L714" i="5"/>
  <c r="L710" i="5"/>
  <c r="L708" i="5"/>
  <c r="L721" i="5"/>
  <c r="L728" i="5"/>
  <c r="L719" i="5"/>
  <c r="L727" i="5"/>
  <c r="L697" i="5"/>
  <c r="L716" i="5"/>
  <c r="L696" i="5"/>
  <c r="L711" i="5"/>
  <c r="L715" i="5"/>
  <c r="L671" i="5"/>
  <c r="L695" i="5"/>
  <c r="L614" i="5"/>
  <c r="L615" i="5"/>
  <c r="L669" i="5"/>
  <c r="L685" i="5"/>
  <c r="L684" i="5"/>
  <c r="L683" i="5"/>
  <c r="L693" i="5"/>
  <c r="L689" i="5"/>
  <c r="L687" i="5"/>
  <c r="L668" i="5"/>
  <c r="L617" i="5"/>
  <c r="L667" i="5"/>
  <c r="L686" i="5"/>
  <c r="L666" i="5"/>
  <c r="L613" i="5"/>
  <c r="L618" i="5"/>
  <c r="L688" i="5"/>
  <c r="L616" i="5"/>
  <c r="L619" i="5"/>
  <c r="L726" i="5"/>
  <c r="L612" i="5"/>
  <c r="L682" i="5"/>
  <c r="L680" i="5"/>
  <c r="L674" i="5"/>
  <c r="L677" i="5"/>
  <c r="L1062" i="5"/>
  <c r="L1061" i="5"/>
  <c r="L1065" i="5"/>
  <c r="L1064" i="5"/>
  <c r="L979" i="5"/>
  <c r="L1063" i="5"/>
  <c r="L673" i="5"/>
  <c r="L1060" i="5"/>
  <c r="L1009" i="5"/>
  <c r="L480" i="5"/>
  <c r="L560" i="5"/>
  <c r="L509" i="5"/>
  <c r="L797" i="5"/>
  <c r="L556" i="5"/>
  <c r="L554" i="5"/>
  <c r="L558" i="5"/>
  <c r="L551" i="5"/>
  <c r="L413" i="5"/>
  <c r="L796" i="5"/>
  <c r="L410" i="5"/>
  <c r="L1059" i="5"/>
  <c r="L414" i="5"/>
  <c r="L419" i="5"/>
  <c r="L397" i="5"/>
  <c r="L411" i="5"/>
  <c r="L564" i="5"/>
  <c r="L395" i="5"/>
  <c r="L366" i="5"/>
  <c r="L373" i="5"/>
  <c r="L507" i="5"/>
  <c r="L367" i="5"/>
  <c r="L516" i="5"/>
  <c r="L508" i="5"/>
  <c r="L364" i="5"/>
  <c r="L504" i="5"/>
  <c r="L242" i="5"/>
  <c r="L236" i="5"/>
  <c r="L1139" i="5"/>
  <c r="L243" i="5"/>
  <c r="L125" i="5"/>
  <c r="L73" i="5"/>
  <c r="L81" i="5"/>
  <c r="L253" i="5"/>
  <c r="L74" i="5"/>
  <c r="L140" i="5"/>
  <c r="L86" i="5"/>
  <c r="L99" i="5"/>
  <c r="L111" i="5"/>
  <c r="L112" i="5"/>
  <c r="L122" i="5"/>
  <c r="L96" i="5"/>
  <c r="L110" i="5"/>
  <c r="L77" i="5"/>
  <c r="L95" i="5"/>
  <c r="L83" i="5"/>
  <c r="L85" i="5"/>
  <c r="L106" i="5"/>
  <c r="L109" i="5"/>
  <c r="L78" i="5"/>
  <c r="L123" i="5"/>
  <c r="L177" i="5"/>
  <c r="L72" i="5"/>
  <c r="L89" i="5"/>
  <c r="L143" i="5"/>
  <c r="L76" i="5"/>
  <c r="L84" i="5"/>
  <c r="L144" i="5"/>
  <c r="L101" i="5"/>
  <c r="L88" i="5"/>
  <c r="L108" i="5"/>
  <c r="L142" i="5"/>
  <c r="L79" i="5"/>
  <c r="L692" i="5"/>
  <c r="L87" i="5"/>
  <c r="L80" i="5"/>
  <c r="L75" i="5"/>
  <c r="L124" i="5"/>
  <c r="L141" i="5"/>
  <c r="L66" i="5"/>
  <c r="L92" i="5"/>
  <c r="L690" i="5"/>
  <c r="L69" i="5"/>
  <c r="L67" i="5"/>
  <c r="L117" i="5"/>
  <c r="L71" i="5"/>
  <c r="L70" i="5"/>
  <c r="L49" i="5"/>
  <c r="L121" i="5"/>
  <c r="L115" i="5"/>
  <c r="L50" i="5"/>
  <c r="L68" i="5"/>
  <c r="L118" i="5"/>
  <c r="L113" i="5"/>
  <c r="L98" i="5"/>
  <c r="L93" i="5"/>
  <c r="L876" i="5"/>
  <c r="L792" i="5"/>
  <c r="L634" i="5"/>
  <c r="L622" i="5"/>
  <c r="L969" i="5"/>
  <c r="L637" i="5"/>
  <c r="L874" i="5"/>
  <c r="L978" i="5"/>
  <c r="L873" i="5"/>
  <c r="L975" i="5"/>
  <c r="L650" i="5"/>
  <c r="L655" i="5"/>
  <c r="L968" i="5"/>
  <c r="L65" i="5"/>
  <c r="L788" i="5"/>
  <c r="L240" i="5"/>
  <c r="L977" i="5"/>
  <c r="L635" i="5"/>
  <c r="L971" i="5"/>
  <c r="L621" i="5"/>
  <c r="L374" i="5"/>
  <c r="L648" i="5"/>
  <c r="L545" i="5"/>
  <c r="L1105" i="5"/>
  <c r="L546" i="5"/>
  <c r="L974" i="5"/>
  <c r="L973" i="5"/>
  <c r="L972" i="5"/>
  <c r="L790" i="5"/>
  <c r="L636" i="5"/>
  <c r="L1104" i="5"/>
  <c r="L875" i="5"/>
  <c r="L512" i="5"/>
  <c r="L976" i="5"/>
  <c r="L791" i="5"/>
  <c r="L970" i="5"/>
  <c r="L654" i="5"/>
  <c r="L789" i="5"/>
  <c r="L233" i="5"/>
  <c r="L922" i="5"/>
  <c r="L872" i="5"/>
  <c r="L656" i="5"/>
  <c r="L433" i="5"/>
  <c r="L651" i="5"/>
  <c r="L1103" i="5"/>
  <c r="L547" i="5"/>
  <c r="L653" i="5"/>
  <c r="L1119" i="5"/>
  <c r="L337" i="5"/>
  <c r="L344" i="5"/>
  <c r="L37" i="5"/>
  <c r="L647" i="5"/>
  <c r="L490" i="5"/>
  <c r="L938" i="5"/>
  <c r="L30" i="5"/>
  <c r="L251" i="5"/>
  <c r="L238" i="5"/>
  <c r="L923" i="5"/>
  <c r="L250" i="5"/>
  <c r="L249" i="5"/>
  <c r="L254" i="5"/>
  <c r="L919" i="5"/>
  <c r="L793" i="5"/>
  <c r="L623" i="5"/>
  <c r="L401" i="5"/>
  <c r="L652" i="5"/>
  <c r="L548" i="5"/>
  <c r="L403" i="5"/>
  <c r="L489" i="5"/>
  <c r="L1120" i="5"/>
  <c r="L24" i="5"/>
  <c r="L961" i="5"/>
  <c r="L336" i="5"/>
  <c r="L405" i="5"/>
  <c r="L649" i="5"/>
  <c r="L549" i="5"/>
  <c r="L488" i="5"/>
  <c r="L324" i="5"/>
  <c r="L210" i="5"/>
  <c r="L871" i="5"/>
  <c r="L370" i="5"/>
  <c r="L437" i="5"/>
  <c r="L372" i="5"/>
  <c r="L432" i="5"/>
  <c r="L361" i="5"/>
  <c r="L369" i="5"/>
  <c r="L1118" i="5"/>
  <c r="L272" i="5"/>
  <c r="L438" i="5"/>
  <c r="L154" i="5"/>
  <c r="L378" i="5"/>
  <c r="L317" i="5"/>
  <c r="L331" i="5"/>
  <c r="L165" i="5"/>
  <c r="L170" i="5"/>
  <c r="L1102" i="5"/>
  <c r="L356" i="5"/>
  <c r="L787" i="5"/>
  <c r="L620" i="5"/>
  <c r="L729" i="5"/>
  <c r="L358" i="5"/>
  <c r="L544" i="5"/>
  <c r="L479" i="5"/>
  <c r="L510" i="5"/>
  <c r="L330" i="5"/>
  <c r="L283" i="5"/>
  <c r="L232" i="5"/>
  <c r="L164" i="5"/>
  <c r="L209" i="5"/>
  <c r="L246" i="5"/>
  <c r="L400" i="5"/>
  <c r="L97" i="5"/>
  <c r="L365" i="5"/>
  <c r="L48" i="5"/>
  <c r="L377" i="5"/>
  <c r="L435" i="5"/>
  <c r="L155" i="5"/>
  <c r="L269" i="5"/>
  <c r="L22" i="5"/>
  <c r="L29" i="5"/>
  <c r="L38" i="5"/>
  <c r="L23" i="5"/>
  <c r="L35" i="5"/>
  <c r="L705" i="5"/>
  <c r="L707" i="5"/>
  <c r="L699" i="5"/>
  <c r="L16" i="6"/>
  <c r="L17" i="6"/>
  <c r="L15" i="6"/>
  <c r="L795" i="5" l="1"/>
  <c r="L898" i="5"/>
  <c r="L826" i="5"/>
  <c r="L918" i="5"/>
  <c r="L201" i="5"/>
  <c r="L376" i="5"/>
  <c r="L725" i="5"/>
  <c r="L357" i="5"/>
  <c r="L245" i="5"/>
  <c r="L231" i="5"/>
  <c r="L169" i="5"/>
  <c r="L611" i="5"/>
  <c r="L207" i="5"/>
  <c r="L18" i="5"/>
  <c r="L740" i="5"/>
  <c r="L310" i="5"/>
  <c r="L255" i="5"/>
  <c r="L543" i="5"/>
  <c r="L550" i="5"/>
  <c r="L1046" i="5"/>
  <c r="L394" i="5"/>
  <c r="L1021" i="5"/>
  <c r="L1082" i="5"/>
  <c r="L351" i="5"/>
  <c r="L496" i="5"/>
  <c r="L149" i="5"/>
  <c r="L157" i="5"/>
  <c r="L1115" i="5"/>
  <c r="L223" i="5"/>
  <c r="L455" i="5"/>
  <c r="L145" i="5"/>
  <c r="L189" i="5"/>
  <c r="L64" i="5"/>
  <c r="L980" i="5"/>
  <c r="L380" i="5"/>
  <c r="L421" i="5"/>
  <c r="L562" i="5"/>
  <c r="L1134" i="5"/>
  <c r="L278" i="5"/>
  <c r="L321" i="5"/>
  <c r="L45" i="5"/>
  <c r="L363" i="5"/>
  <c r="L694" i="5"/>
  <c r="L179" i="5"/>
  <c r="L670" i="5"/>
  <c r="L534" i="5"/>
  <c r="L18" i="6"/>
  <c r="L681" i="5"/>
  <c r="L385" i="5"/>
  <c r="L491" i="5"/>
  <c r="L90" i="5"/>
  <c r="L289" i="5"/>
  <c r="L794" i="5" l="1"/>
  <c r="L739" i="5" s="1"/>
  <c r="L320" i="5"/>
  <c r="L288" i="5"/>
  <c r="L244" i="5"/>
  <c r="L362" i="5"/>
  <c r="L44" i="5"/>
  <c r="L156" i="5"/>
  <c r="L420" i="5"/>
  <c r="L610" i="5"/>
  <c r="L533" i="5"/>
  <c r="L17" i="5" l="1"/>
  <c r="L1142" i="5" s="1"/>
</calcChain>
</file>

<file path=xl/sharedStrings.xml><?xml version="1.0" encoding="utf-8"?>
<sst xmlns="http://schemas.openxmlformats.org/spreadsheetml/2006/main" count="3688" uniqueCount="2528">
  <si>
    <t>RAZÃO SOCIAL DO EEAT</t>
  </si>
  <si>
    <t>BAGGIO ARQUITETURA CONSULTORIA SS LTDA.</t>
  </si>
  <si>
    <t>CNJP</t>
  </si>
  <si>
    <t>94.209.145/0001-40</t>
  </si>
  <si>
    <t>CONTRATO nº</t>
  </si>
  <si>
    <t>12599/2020</t>
  </si>
  <si>
    <t>OES:</t>
  </si>
  <si>
    <t>12599.2020.449</t>
  </si>
  <si>
    <t>ART/RRT:</t>
  </si>
  <si>
    <t>12630303</t>
  </si>
  <si>
    <t xml:space="preserve">LOCAL E DATA DO DOCUMENTO: </t>
  </si>
  <si>
    <t>Porto Alegre/RS, 06 de setembro de 2024</t>
  </si>
  <si>
    <t xml:space="preserve">REVISÃO: </t>
  </si>
  <si>
    <t>R00</t>
  </si>
  <si>
    <t>Declaramos que os preços estão de acordo com os praticados atualmente no mercado.</t>
  </si>
  <si>
    <t>RESPONSÁVEIS TÉCNICOS:</t>
  </si>
  <si>
    <t>Assinatura</t>
  </si>
  <si>
    <t xml:space="preserve">Ricardo Bernat </t>
  </si>
  <si>
    <t>Engenheiro Civil</t>
  </si>
  <si>
    <t>CREA 097.108</t>
  </si>
  <si>
    <t>LOGO EMPRESA</t>
  </si>
  <si>
    <t>UNIDADE DA CAIXA</t>
  </si>
  <si>
    <t>UNIDADE/UF:</t>
  </si>
  <si>
    <t>SR OESTE DE SANTA CATARINA / SC</t>
  </si>
  <si>
    <t>OBRA/SERVIÇO:</t>
  </si>
  <si>
    <t>ATA DE REGISTRO DE PREÇOS, PELO PRAZO DE 12 (DOZE) MESES, PARA EXECUÇÃO DE SERVIÇOS COMUNS DE ENGENHARIA, NAS UNIDADES DA CAIXA ECONÔMICA FEDERAL</t>
  </si>
  <si>
    <t>PRAZO OBRA:</t>
  </si>
  <si>
    <t>DATA:</t>
  </si>
  <si>
    <t>RESUMO DO ORÇAMENTO</t>
  </si>
  <si>
    <t>Item</t>
  </si>
  <si>
    <t>Código</t>
  </si>
  <si>
    <t>Descrição Macroitem</t>
  </si>
  <si>
    <t>Material</t>
  </si>
  <si>
    <t>Mão-de-Obra</t>
  </si>
  <si>
    <t>Subtotal</t>
  </si>
  <si>
    <t>BDI</t>
  </si>
  <si>
    <t>TOTAL COM BDI</t>
  </si>
  <si>
    <t>Incidência</t>
  </si>
  <si>
    <t>Total</t>
  </si>
  <si>
    <t>Proporção de Material e Mão-de-obra</t>
  </si>
  <si>
    <t>COMP.BG.580</t>
  </si>
  <si>
    <t>COMP.BG.569</t>
  </si>
  <si>
    <t>COMP.BG.570</t>
  </si>
  <si>
    <t>COMP.BG.571</t>
  </si>
  <si>
    <t>COMP.BG.572</t>
  </si>
  <si>
    <t>COMP.BG.573</t>
  </si>
  <si>
    <t>COMP.BG.575</t>
  </si>
  <si>
    <t>COMP.BG.071</t>
  </si>
  <si>
    <t>COMP.BG.069</t>
  </si>
  <si>
    <t>COMP.BG.581</t>
  </si>
  <si>
    <t>COMP.BG.574</t>
  </si>
  <si>
    <t>APROVEITAMENTO DE ÁGUA DA CHUVA</t>
  </si>
  <si>
    <t>COMP.BG.576</t>
  </si>
  <si>
    <t>COMP.BG.577</t>
  </si>
  <si>
    <t>COMP.BG.578</t>
  </si>
  <si>
    <t>COMP.BG.579</t>
  </si>
  <si>
    <t>2.10.4</t>
  </si>
  <si>
    <t>2.10.4.1</t>
  </si>
  <si>
    <t>2.10.4.2</t>
  </si>
  <si>
    <t>2.10.4.3</t>
  </si>
  <si>
    <t>2.10.4.4</t>
  </si>
  <si>
    <t>2.10.4.5</t>
  </si>
  <si>
    <t>2.10.4.6</t>
  </si>
  <si>
    <t>2.10.4.7</t>
  </si>
  <si>
    <t>2.10.4.8</t>
  </si>
  <si>
    <t>2.10.4.9</t>
  </si>
  <si>
    <t>2.10.4.10</t>
  </si>
  <si>
    <t>2.10.4.11</t>
  </si>
  <si>
    <t>2.10.4.12</t>
  </si>
  <si>
    <t>2.10.4.13</t>
  </si>
  <si>
    <t>2.10.4.14</t>
  </si>
  <si>
    <t>2.10.4.15</t>
  </si>
  <si>
    <t>2.10.4.16</t>
  </si>
  <si>
    <t>2.10.4.17</t>
  </si>
  <si>
    <t>2.10.4.18</t>
  </si>
  <si>
    <t>2.10.4.19</t>
  </si>
  <si>
    <t>2.10.4.20</t>
  </si>
  <si>
    <t>2.10.4.21</t>
  </si>
  <si>
    <t>2.10.4.22</t>
  </si>
  <si>
    <t>2.10.4.23</t>
  </si>
  <si>
    <t>2.10.4.24</t>
  </si>
  <si>
    <t>2.10.4.25</t>
  </si>
  <si>
    <t>2.10.4.26</t>
  </si>
  <si>
    <t>2.10.4.27</t>
  </si>
  <si>
    <t>2.10.4.28</t>
  </si>
  <si>
    <t>2.10.4.29</t>
  </si>
  <si>
    <t>2.10.4.30</t>
  </si>
  <si>
    <t>2.10.4.31</t>
  </si>
  <si>
    <t>2.10.4.32</t>
  </si>
  <si>
    <t>2.10.4.33</t>
  </si>
  <si>
    <t>2.10.4.34</t>
  </si>
  <si>
    <t>2.10.4.35</t>
  </si>
  <si>
    <t>2.10.4.36</t>
  </si>
  <si>
    <t>COMP.BG.549</t>
  </si>
  <si>
    <t>COMP.BG.550</t>
  </si>
  <si>
    <t>COMP.BG.551</t>
  </si>
  <si>
    <t>COMP.BG.552</t>
  </si>
  <si>
    <t>COMP.BG.553</t>
  </si>
  <si>
    <t>COMP.BG.554</t>
  </si>
  <si>
    <t>COMP.BG.555</t>
  </si>
  <si>
    <t>COMP.BG.556</t>
  </si>
  <si>
    <t>COMP.BG.557</t>
  </si>
  <si>
    <t>COMP.BG.558</t>
  </si>
  <si>
    <t>COMP.BG.559</t>
  </si>
  <si>
    <t>COMP.BG.560</t>
  </si>
  <si>
    <t>COMP.BG.561</t>
  </si>
  <si>
    <t>COMP.BG.562</t>
  </si>
  <si>
    <t>COMP.BG.563</t>
  </si>
  <si>
    <t>COMP.BG.564</t>
  </si>
  <si>
    <t>COMP.BG.565</t>
  </si>
  <si>
    <t>COMP.BG.566</t>
  </si>
  <si>
    <t>COMP.BG.567</t>
  </si>
  <si>
    <t>COMP.BG.568</t>
  </si>
  <si>
    <t xml:space="preserve">UNIDADE/UF: </t>
  </si>
  <si>
    <t>ORÇAMENTO ANALÍTICO</t>
  </si>
  <si>
    <t>ITEM</t>
  </si>
  <si>
    <t>DESCRIÇÃO</t>
  </si>
  <si>
    <t>UNID.</t>
  </si>
  <si>
    <t>QTDE</t>
  </si>
  <si>
    <t>PREÇO UNITÁRIO</t>
  </si>
  <si>
    <t>PREÇO TOTAL</t>
  </si>
  <si>
    <t>INCIDÊNCIA DO ITEM (%)</t>
  </si>
  <si>
    <t>MATERIAL + EQUIPAMENTO</t>
  </si>
  <si>
    <t>MÃO-DE-OBRA</t>
  </si>
  <si>
    <t>TOTAL</t>
  </si>
  <si>
    <t>SERVIÇOS E INSTALAÇÕES CIVIS</t>
  </si>
  <si>
    <t>1.1</t>
  </si>
  <si>
    <t>SERVIÇOS PRELIMINARES</t>
  </si>
  <si>
    <t>1.1.1</t>
  </si>
  <si>
    <t>ART - ANOTAÇÃO DE RESPONSABILIDADE TÉCNICA - FAIXA 01 -  CONTRATOS ATÉ R$ 15.000,00</t>
  </si>
  <si>
    <t>UN</t>
  </si>
  <si>
    <t>1.1.2</t>
  </si>
  <si>
    <t>ART - ANOTAÇÃO DE RESPONSABILIDADE TÉCNICA - FAIXA 02 -  CONTRATOS ACIMA DE R$ 15.000,00</t>
  </si>
  <si>
    <t>1.1.3</t>
  </si>
  <si>
    <t>COLOCAÇÃO DE TELA EM ANDAIME FACHADEIRO. AF_03/2024</t>
  </si>
  <si>
    <t>M2</t>
  </si>
  <si>
    <t>1.1.4</t>
  </si>
  <si>
    <t>FORNECIMENTO, MONTAGEM E DESMONTAGEM DE ANDAIME MODULAR FACHADEIRO, COM PISO METÁLICO</t>
  </si>
  <si>
    <t xml:space="preserve">M2/MES    </t>
  </si>
  <si>
    <t>1.1.5</t>
  </si>
  <si>
    <t>FORNECIMENTO, MONTAGEM E DESMONTAGEM DE ANDAIME TIPO TORRE, COM SAPATA OU RODIZIO</t>
  </si>
  <si>
    <t>M/MÊS</t>
  </si>
  <si>
    <t>1.1.6</t>
  </si>
  <si>
    <t>FORRAÇÃO EM  CHAPA DE MADEIRA COMPENSADO RESINADO E=17MM SOBRE PISO PRONTO PARA TRANSPORTES PESADOS</t>
  </si>
  <si>
    <t xml:space="preserve">M2    </t>
  </si>
  <si>
    <t>1.1.7</t>
  </si>
  <si>
    <t>GERADOR PORTÁTIL MONOFÁSICO, POTÊNCIA 5500 VA, MOTOR A GASOLINA, POTÊNCIA DO MOTOR 13 CV - CHP DIURNO. AF_03/2016</t>
  </si>
  <si>
    <t>CHP</t>
  </si>
  <si>
    <t>1.1.8</t>
  </si>
  <si>
    <t>GRUPO GERADOR ESTACIONÁRIO, POTÊNCIA 150 KVA, MOTOR A DIESEL- CHP DIURNO. AF_03/2016</t>
  </si>
  <si>
    <t>1.1.9</t>
  </si>
  <si>
    <t>GRUPO GERADOR REBOCÁVEL, POTÊNCIA 66 KVA, MOTOR A DIESEL - CHP DIURNO. AF_03/2016</t>
  </si>
  <si>
    <t>1.1.10</t>
  </si>
  <si>
    <t>LIMPEZA DE SUPERFÍCIE COM JATO DE ALTA PRESSÃO. AF_04/2019</t>
  </si>
  <si>
    <t>1.1.11</t>
  </si>
  <si>
    <t>LIMPEZA PERMANENTE DA OBRA</t>
  </si>
  <si>
    <t>DIA</t>
  </si>
  <si>
    <t>1.1.12</t>
  </si>
  <si>
    <t>LINHA DE VIDA EM COBERTURAS, INCLUSIVE PROJETO E ART</t>
  </si>
  <si>
    <t>CJ</t>
  </si>
  <si>
    <t>1.1.13</t>
  </si>
  <si>
    <t>MOBILIZAÇÃO/DESMOBILIZAÇÃO DE EQUIPE E EQUIPAMENTO - ACIMA DE 500 KM</t>
  </si>
  <si>
    <t>1.1.14</t>
  </si>
  <si>
    <t>MOBILIZAÇÃO/DESMOBILIZAÇÃO DE EQUIPE E EQUIPAMENTO - MAIOR QUE 100KM ATÉ 500 KM</t>
  </si>
  <si>
    <t>1.1.15</t>
  </si>
  <si>
    <t>MOBILIZAÇÃO/DESMOBILIZAÇÃO DE EQUIPE E EQUIPAMENTO - MAIOR QUE 50KM ATÉ 100 KM</t>
  </si>
  <si>
    <t>1.1.16</t>
  </si>
  <si>
    <t>MOBILIZAÇÃO/DESMOBILIZAÇÃO DE EQUIPE E EQUIPAMENTO - SUPERINTENDÊNCIA ATÉ 50KM</t>
  </si>
  <si>
    <t>1.1.17</t>
  </si>
  <si>
    <t>PLACA DE OBRA EM CHAPA DE ACO GALVANIZADO</t>
  </si>
  <si>
    <t>1.1.18</t>
  </si>
  <si>
    <t>PLACA DE OBRA EM ADESIVO VINÍLICO PLOTADO</t>
  </si>
  <si>
    <t>1.1.19</t>
  </si>
  <si>
    <t>PLANO DE GERENCIAMENTO DE RESÍDUOS DA CONSTRUÇÃO CIVIL (PGRCC), INCLUSO ART</t>
  </si>
  <si>
    <t>1.1.20</t>
  </si>
  <si>
    <t>PROTEÇÃO DE MÓVEIS E EQUIPAMENTOS COM LONA PLÁSTICA</t>
  </si>
  <si>
    <t>1.1.21</t>
  </si>
  <si>
    <t>TAPUME COM COMPENSADO DE MADEIRA. AF_03/2024</t>
  </si>
  <si>
    <t>1.1.22</t>
  </si>
  <si>
    <t>VIGIA DIURNO COM ENCARGOS COMPLEMENTARES</t>
  </si>
  <si>
    <t>H</t>
  </si>
  <si>
    <t>1.1.23</t>
  </si>
  <si>
    <t>ADMINISTRAÇÃO LOCAL DE OBRA. PARA OBRAS DE PEQUENO PORTE COM VALOR DE ATÉ R$100.000,00 (LIMITADO A 5% DO VALOR TOTAL DA OBRA/CONTRATO)</t>
  </si>
  <si>
    <t>1.1.24</t>
  </si>
  <si>
    <t>ADMINISTRAÇÃO LOCAL DE OBRA  PARA OBRAS DE MÉDIO PORTE COM VALOR DE R$100.000,01 ATÉ R$300.000,00 (LIMITADO A 4% DO VALOR TOTAL DA OBRA/CONTRATO)</t>
  </si>
  <si>
    <t>1.1.25</t>
  </si>
  <si>
    <t>ADMINISTRAÇÃO LOCAL DE OBRA PARA OBRAS DE GRANDE PORTE COM VALOR ACIMA DE R$300.000,00 (LIMITADO A 3% DO VALOR TOTAL DA OBRA/CONTRATO)</t>
  </si>
  <si>
    <t>1.2</t>
  </si>
  <si>
    <t>DEMOLIÇÕES, RETIRADAS E REMANEJAMENTOS</t>
  </si>
  <si>
    <t>1.2.1</t>
  </si>
  <si>
    <t>DEMOLIÇÕES</t>
  </si>
  <si>
    <t>1.2.1.1</t>
  </si>
  <si>
    <t>DEMOLIÇÃO DE ALVENARIA PARA QUALQUER TIPO DE BLOCO, DE FORMA MECANIZADA, SEM REAPROVEITAMENTO. AF_09/2023</t>
  </si>
  <si>
    <t>M3</t>
  </si>
  <si>
    <t>1.2.1.2</t>
  </si>
  <si>
    <t>DEMOLIÇÃO DE ARGAMASSAS, DE FORMA MANUAL, SEM REAPROVEITAMENTO. AF_09/2023</t>
  </si>
  <si>
    <t>1.2.1.3</t>
  </si>
  <si>
    <t>DEMOLIÇÃO DE CONTRAPISO CIMENTADO, DE FORMA MANUAL</t>
  </si>
  <si>
    <t>1.2.1.4</t>
  </si>
  <si>
    <t>DEMOLIÇÃO DE ESTRUTURA DE MADEIRA (LAJES, VIGAS, PILARES, ESCADAS E OUTROS)</t>
  </si>
  <si>
    <t>1.2.1.5</t>
  </si>
  <si>
    <t>DEMOLIÇÃO DE ESTRUTURA METÁLICA (LAJES, VIGAS, PILARES, ESCADAS E OUTROS)</t>
  </si>
  <si>
    <t>1.2.1.6</t>
  </si>
  <si>
    <t>DEMOLIÇÃO DE LAJES, EM CONCRETO ARMADO, DE FORMA MECANIZADA COM MARTELETE, SEM REAPROVEITAMENTO. AF_09/2023</t>
  </si>
  <si>
    <t>1.2.1.7</t>
  </si>
  <si>
    <t>DEMOLIÇÃO DE PILARES E VIGAS EM CONCRETO ARMADO, DE FORMA MECANIZADA COM MARTELETE, SEM REAPROVEITAMENTO. AF_09/2023</t>
  </si>
  <si>
    <t>1.2.1.8</t>
  </si>
  <si>
    <t>DEMOLIÇÃO DE REVESTIMENTO CERÂMICO, DE FORMA MANUAL, SEM REAPROVEITAMENTO. AF_09/2023</t>
  </si>
  <si>
    <t>1.2.1.9</t>
  </si>
  <si>
    <t>DEMOLIÇÃO DE RODAPÉ CERÂMICO, DE FORMA MANUAL, SEM REAPROVEITAMENTO. AF_09/2023</t>
  </si>
  <si>
    <t>M</t>
  </si>
  <si>
    <t>1.2.1.10</t>
  </si>
  <si>
    <t>FURO MANUAL EM ALVENARIA, PARA INSTALAÇÕES HIDRÁULICAS, DIÂMETROS MAIORES QUE 40 MM E MENORES OU IGUAIS A 75 MM. AF_09/2023</t>
  </si>
  <si>
    <t>1.2.1.11</t>
  </si>
  <si>
    <t>FURO MANUAL EM ALVENARIA, PARA INSTALAÇÕES HIDRÁULICAS, DIÂMETROS MAIORES QUE 75 MM E MENORES OU IGUAIS A 100 MM. AF_09/2023</t>
  </si>
  <si>
    <t>1.2.1.12</t>
  </si>
  <si>
    <t>FURO MANUAL EM ALVENARIA, PARA INSTALAÇÕES HIDRÁULICAS, DIÂMETROS MENORES OU IGUAIS A 40 MM. AF_09/2023</t>
  </si>
  <si>
    <t>1.2.1.13</t>
  </si>
  <si>
    <t>RASGO LINEAR MANUAL EM ALVENARIA, PARA ELETRODUTOS, DIÂMETROS MENORES OU IGUAIS A 40 MM. AF_09/2023</t>
  </si>
  <si>
    <t>1.2.1.14</t>
  </si>
  <si>
    <t>RASGO LINEAR MANUAL EM ALVENARIA, PARA RAMAIS/ DISTRIBUIÇÃO DE INSTALAÇÕES HIDRÁULICAS, DIÂMETROS MAIORES QUE 40 MM E MENORES OU IGUAIS A 75 MM. AF_09/2023</t>
  </si>
  <si>
    <t>1.2.1.15</t>
  </si>
  <si>
    <t>RASGO LINEAR MANUAL EM ALVENARIA, PARA RAMAIS/ DISTRIBUIÇÃO DE INSTALAÇÕES HIDRÁULICAS, DIÂMETROS MENORES OU IGUAIS A 40 MM. AF_09/2023</t>
  </si>
  <si>
    <t>1.2.1.16</t>
  </si>
  <si>
    <t>RASGO LINEAR MECANIZADO EM CONTRAPISO, PARA RAMAIS/ DISTRIBUIÇÃO DE INSTALAÇÕES HIDRÁULICAS, DIÂMETROS MAIORES QUE 40 MM E MENORES OU IGUAIS A 75 MM. AF_09/2023_PS</t>
  </si>
  <si>
    <t>1.2.1.17</t>
  </si>
  <si>
    <t>RASGO LINEAR MECANIZADO EM CONTRAPISO, PARA RAMAIS/ DISTRIBUIÇÃO DE INSTALAÇÕES HIDRÁULICAS, DIÂMETROS MAIORES QUE 75 MM E MENORES OU IGUAIS A 100 MM. AF_09/2023_PS</t>
  </si>
  <si>
    <t>1.2.1.18</t>
  </si>
  <si>
    <t>RASGO LINEAR MECANIZADO EM CONTRAPISO, PARA RAMAIS/ DISTRIBUIÇÃO DE INSTALAÇÕES HIDRÁULICAS, DIÂMETROS MENORES OU IGUAIS A 40 MM. AF_09/2023_PS</t>
  </si>
  <si>
    <t>1.2.2</t>
  </si>
  <si>
    <t>REMANEJAMENTOS</t>
  </si>
  <si>
    <t>1.2.2.1</t>
  </si>
  <si>
    <t>DISTRIBUIÇÃO E INSTALAÇÃO GERAL DE MÓVEIS, COFRES,  ELETRODOMÉSTICOS, BIOMBOS, BALCÕES, SINALIZAÇÕES E DEMAIS ACESSÓRIOS E EQUIPAMENTOS DE ACORDO COM O NOVO LAYOUT</t>
  </si>
  <si>
    <t>1.2.2.2</t>
  </si>
  <si>
    <t>REMANEJAMENTO DE CARENAGENS</t>
  </si>
  <si>
    <t>1.2.2.3</t>
  </si>
  <si>
    <t>REMANEJAMENTO DE COFRE DO PENHOR</t>
  </si>
  <si>
    <t>1.2.2.4</t>
  </si>
  <si>
    <t>REMANEJAMENTO DE DIVISÓRIAS NAVAIS / BP-PLUS / MADEIRA, INCLUSIVE PORTAS</t>
  </si>
  <si>
    <t>1.2.2.5</t>
  </si>
  <si>
    <t xml:space="preserve">REMANEJAMENTO DE ESQUADRIAS DE ALUMÍNIO E VIDRO TEMPERADO 10MM </t>
  </si>
  <si>
    <t>1.2.2.6</t>
  </si>
  <si>
    <t>REMANEJAMENTO DE FECHADURAS COM TRAVA ELETROMAGNÉTICA EM ÁREAS DE ACESSO RESTRITO</t>
  </si>
  <si>
    <t>1.2.2.7</t>
  </si>
  <si>
    <t>REMANEJAMENTO DE GUICHÊS ALTOS E/OU BAIXOS, INCLUSIVE SINALIZAÇÃO</t>
  </si>
  <si>
    <t>1.2.2.8</t>
  </si>
  <si>
    <t>REMANEJAMENTO DE MÁQUINAS ATMS (CASHS)</t>
  </si>
  <si>
    <t>1.2.2.9</t>
  </si>
  <si>
    <t>REMANEJAMENTO DE MOLAS HIDRÁULICAS AÉREAS</t>
  </si>
  <si>
    <t>1.2.2.10</t>
  </si>
  <si>
    <t>REMANEJAMENTO DE PASSA-OBJETO</t>
  </si>
  <si>
    <t>1.2.2.11</t>
  </si>
  <si>
    <t>REMANEJAMENTO DE PEÇAS DE ANTI-INCÊNDIO  -  EXTINTORES E SINALIZAÇÃO DE EMERGÊRNCIA</t>
  </si>
  <si>
    <t>1.2.2.12</t>
  </si>
  <si>
    <t>REMANEJAMENTO DE PEÇAS DE ANTI-INCÊNDIO  -  HIDRANTES, SPRINKLERS E OUTROS</t>
  </si>
  <si>
    <t>1.2.2.13</t>
  </si>
  <si>
    <t>REMANEJAMENTO DE PEÇAS DE AR CONDICIONADO  -  EQUIPAMENTOS, TOMADA E OUTROS</t>
  </si>
  <si>
    <t>1.2.2.14</t>
  </si>
  <si>
    <t>REMANEJAMENTO DE PEÇAS DE SPDA  - BALISADORES, PARARAIO E OUTROS</t>
  </si>
  <si>
    <t>1.2.2.15</t>
  </si>
  <si>
    <t>REMANEJAMENTO DE PEÇAS ELÉTRICAS  -  LUMINÁRIAS, TOMADAS E OUTROS</t>
  </si>
  <si>
    <t>1.2.2.16</t>
  </si>
  <si>
    <t>REMANEJAMENTO DE PEÇAS SANITÁRIAS  -  LOUÇAS, METAIS E ACESSÓRIOS SANITÁRIOS</t>
  </si>
  <si>
    <t>1.2.2.17</t>
  </si>
  <si>
    <t>REMANEJAMENTO DE PERSIANAS</t>
  </si>
  <si>
    <t>1.2.2.18</t>
  </si>
  <si>
    <t xml:space="preserve">REMANEJAMENTO DE PLACAS DO FORRO DE FIBRA MINERAL </t>
  </si>
  <si>
    <t>1.2.2.19</t>
  </si>
  <si>
    <t>REMANEJAMENTO DE PORTAS DE MADEIRA</t>
  </si>
  <si>
    <t>1.2.2.20</t>
  </si>
  <si>
    <t>REMANEJAMENTO DE PÓRTICO 24 HORAS (TIPO COLUNA) E BOTOEIRA</t>
  </si>
  <si>
    <t>1.2.2.21</t>
  </si>
  <si>
    <t>REMANEJAMENTO DE PSDM / ECLUSA (INCLUSO ADEQUAÇÃO DO CIRCUITO DE ALIMENTAÇÃO )</t>
  </si>
  <si>
    <t>1.2.2.22</t>
  </si>
  <si>
    <t>REMANEJAMENTO DE PUXADOR TUBULAR</t>
  </si>
  <si>
    <t>1.2.2.23</t>
  </si>
  <si>
    <t>REMANEJAMENTO DE SUBPÓRTICO (GOLEIRA) E BOTOEIRA</t>
  </si>
  <si>
    <t>1.2.2.24</t>
  </si>
  <si>
    <t>REMANEJAMENTO DE SUPORTE PARA TV DE LED</t>
  </si>
  <si>
    <t>1.2.2.25</t>
  </si>
  <si>
    <t>REMANEJAMENTO DE TECLADO COM SENHA EM ÁREAS DE ACESSO RESTRITO</t>
  </si>
  <si>
    <t>1.2.3</t>
  </si>
  <si>
    <t>REMOÇÕES</t>
  </si>
  <si>
    <t>1.2.3.1</t>
  </si>
  <si>
    <t>REMOÇÃO DE CABOS ELÉTRICOS, COM SEÇÃO DE 10 MM², FORMA MANUAL, SEM REAPROVEITAMENTO. AF_09/2023</t>
  </si>
  <si>
    <t>1.2.3.2</t>
  </si>
  <si>
    <t>REMOCÃO DE CALHA/ALGEROS/RUFO/CUMEEIRA/CAPEMANETO (QUALQUER MATERIAL)</t>
  </si>
  <si>
    <t>1.2.3.3</t>
  </si>
  <si>
    <t>REMOÇÃO DE CARPETES / FORRAÇÕES E EQUIVALENTES</t>
  </si>
  <si>
    <t>1.2.3.4</t>
  </si>
  <si>
    <t>REMOÇÃO DE CHAPAS E PERFIS DE DRYWALL, DE FORMA MANUAL, SEM REAPROVEITAMENTO. AF_09/2023</t>
  </si>
  <si>
    <t>1.2.3.5</t>
  </si>
  <si>
    <t>REMOÇÃO DE CORRIMÃOS, GUARDA-CORPO, CORRIMÃO COM GUARDA-CORPO E OUTROS(EM QUALQUER MATERIAL)</t>
  </si>
  <si>
    <t>1.2.3.6</t>
  </si>
  <si>
    <t>REMOÇÃO DE DIVISÓRIAS NAVAIS / BP-PLUS / MADEIRA, INCLUSIVE PORTAS</t>
  </si>
  <si>
    <t>1.2.3.7</t>
  </si>
  <si>
    <t>REMOÇÃO DE ENTULHO COM CAÇAMBA METÁLICA, INCLUSIVE TRANSPORTE, CARGA E DESCARGA - MATERIAL DE DESCARTE LEVE (GESSO, FIBRA TÊXTIL, PISO VINÍLICO, REVESTIMENTOS ACÚSTICOS, DUTOS DE AR CONDICIONADO, ENTRE OUTROS)</t>
  </si>
  <si>
    <t>1.2.3.8</t>
  </si>
  <si>
    <t>REMOÇÃO DE ENTULHO COM CAÇAMBA METÁLICA, INCLUSIVE TRANSPORTE, CARGA E DESCARGA - MATERIAL DE DESCARTE PESADO (ALVENARIA, ESTRUTURAS METÁLICAS, MADEIRAMENTO, REVESTIMENTOS CERÂMICOS, ENTRE OUTROS)</t>
  </si>
  <si>
    <t>1.2.3.9</t>
  </si>
  <si>
    <t xml:space="preserve">REMOÇÃO DE ESQUADRIAS INCLUSIVE FERRAGENS (QUALQUER MATERIAL) COM VIDROS (QUALQUER TIPO E ESPESSURA) </t>
  </si>
  <si>
    <t>1.2.3.10</t>
  </si>
  <si>
    <t>REMOÇÃO DE FORROS DE DRYWALL, PVC E FIBROMINERAL, DE FORMA MANUAL, SEM REAPROVEITAMENTO. AF_09/2023</t>
  </si>
  <si>
    <t>1.2.3.11</t>
  </si>
  <si>
    <t>REMOÇÃO DE IMPERMEABILIZAÇÕES E LIMPEZA DO LOCAL</t>
  </si>
  <si>
    <t>1.2.3.12</t>
  </si>
  <si>
    <t>REMOÇÃO DE INTERRUPTORES/TOMADAS ELÉTRICAS, DE FORMA MANUAL, SEM REAPROVEITAMENTO. AF_09/2023</t>
  </si>
  <si>
    <t>1.2.3.13</t>
  </si>
  <si>
    <t>REMOÇÃO DE JANELAS, DE FORMA MANUAL, SEM REAPROVEITAMENTO. AF_09/2023</t>
  </si>
  <si>
    <t>1.2.3.14</t>
  </si>
  <si>
    <t>REMOÇÃO DE LOUÇAS, DE FORMA MANUAL, SEM REAPROVEITAMENTO. AF_09/2023</t>
  </si>
  <si>
    <t>1.2.3.15</t>
  </si>
  <si>
    <t>REMOÇÃO DE LUMINÁRIAS, DE FORMA MANUAL, SEM REAPROVEITAMENTO. AF_09/2023</t>
  </si>
  <si>
    <t>1.2.3.16</t>
  </si>
  <si>
    <t>REMOÇÃO DE MÁQUINAS ATMS (CASHS)</t>
  </si>
  <si>
    <t>1.2.3.17</t>
  </si>
  <si>
    <t>REMOÇÃO DE METAIS SANITÁRIOS, DE FORMA MANUAL, SEM REAPROVEITAMENTO. AF_09/2023</t>
  </si>
  <si>
    <t>1.2.3.18</t>
  </si>
  <si>
    <t>REMOÇÃO DE MOLAS DE PISO E/OU MOLAS AÉREAS</t>
  </si>
  <si>
    <t>1.2.3.19</t>
  </si>
  <si>
    <t>REMOÇÃO DE PASSA-OBJETO</t>
  </si>
  <si>
    <t>1.2.3.20</t>
  </si>
  <si>
    <t>REMOÇÃO DE PEÇAS DE ANTI-INCÊNDIO  -  HIDRANTES, SPRINKLERS, EXTINTORES E OUTROS</t>
  </si>
  <si>
    <t>1.2.3.21</t>
  </si>
  <si>
    <t>REMOÇÃO DE PEÇAS DE AR CONDICIONADO  -  EQUIPAMENTOS, TOMADAS E OUTROS</t>
  </si>
  <si>
    <t>1.2.3.22</t>
  </si>
  <si>
    <t>REMOÇÃO DE PEÇAS DE SPDA  -  BALISADORES, PARARAIOS, ATERRAMANETOS E OUTROS</t>
  </si>
  <si>
    <t>1.2.3.23</t>
  </si>
  <si>
    <t>REMOÇÃO DE PEITORIL, SOLEIRA, RODAPÉS, DEGRAUS, ESPELHOS, TABEIRAS E OUTROS(EM QUALQUER MATERIAL)</t>
  </si>
  <si>
    <t>1.2.3.24</t>
  </si>
  <si>
    <t>REMOÇÃO DE PELICULA</t>
  </si>
  <si>
    <t>1.2.3.25</t>
  </si>
  <si>
    <t>REMOÇÃO DE PERSIANAS, CORTINAS E OUTROS</t>
  </si>
  <si>
    <t>1.2.3.26</t>
  </si>
  <si>
    <t>REMOÇÃO DE PISO DE MADEIRA (ASSOALHO E BARROTE), DE FORMA MANUAL, SEM REAPROVEITAMENTO. AF_09/2023</t>
  </si>
  <si>
    <t>1.2.3.27</t>
  </si>
  <si>
    <t>REMOÇÃO DE PISO ELEVADO</t>
  </si>
  <si>
    <t>1.2.3.28</t>
  </si>
  <si>
    <t xml:space="preserve">REMOÇÃO DE PISO TÁTIL </t>
  </si>
  <si>
    <t>1.2.3.29</t>
  </si>
  <si>
    <t xml:space="preserve">REMOÇÃO DE PLACA VERTICAL DE VAGA </t>
  </si>
  <si>
    <t>1.2.3.30</t>
  </si>
  <si>
    <t>REMOÇÃO DE PORTAS, DE FORMA MANUAL, SEM REAPROVEITAMENTO. AF_09/2023</t>
  </si>
  <si>
    <t>1.2.3.31</t>
  </si>
  <si>
    <t>REMOÇÃO DE PSDM / ECLUSA EXISTENTE</t>
  </si>
  <si>
    <t>1.2.3.32</t>
  </si>
  <si>
    <t>REMOÇÃO DE PUXADOR</t>
  </si>
  <si>
    <t>1.2.3.33</t>
  </si>
  <si>
    <t>REMOÇÃO DE REDE DE ANTI-INCÊNDIO - PRUMADAS, RAMAIS E OUTROS</t>
  </si>
  <si>
    <t>1.2.3.34</t>
  </si>
  <si>
    <t>REMOÇÃO DE REDE DE AR CONDICIONADO - DUTOS, LINHAS DE COBRE E OUTROS</t>
  </si>
  <si>
    <t>1.2.3.35</t>
  </si>
  <si>
    <t>REMOÇÃO DE REDE DE SPDA  - CABOS DE COBRE E OUTROS</t>
  </si>
  <si>
    <t>1.2.3.36</t>
  </si>
  <si>
    <t>REMOÇÃO DE SINALIZAÇÃO AÉREA</t>
  </si>
  <si>
    <t>1.2.3.37</t>
  </si>
  <si>
    <t>REMOÇÃO DE TAPUME/ CHAPAS METÁLICAS E DE MADEIRA, DE FORMA MANUAL, SEM REAPROVEITAMENTO. AF_09/2023</t>
  </si>
  <si>
    <t>1.2.3.38</t>
  </si>
  <si>
    <t>REMOÇÃO DE TELHAS DE FIBROCIMENTO METÁLICA E CERÂMICA, DE FORMA MANUAL, SEM REAPROVEITAMENTO. AF_09/2023</t>
  </si>
  <si>
    <t>1.2.3.39</t>
  </si>
  <si>
    <t>REMOÇÃO DE TESOURAS DE MADEIRA, COM VÃO MAIOR OU IGUAL A 8M, DE FORMA MANUAL, SEM REAPROVEITAMENTO. AF_09/2023</t>
  </si>
  <si>
    <t>1.2.3.40</t>
  </si>
  <si>
    <t>REMOÇÃO DE TESOURAS DE MADEIRA, COM VÃO MENOR QUE 8M, DE FORMA MANUAL, SEM REAPROVEITAMENTO. AF_09/2023</t>
  </si>
  <si>
    <t>1.2.3.41</t>
  </si>
  <si>
    <t>REMOÇÃO DE TESOURAS METÁLICAS, COM VÃO MAIOR OU IGUAL A 8M, DE FORMA MANUAL, SEM REAPROVEITAMENTO. AF_09/2023</t>
  </si>
  <si>
    <t>1.2.3.42</t>
  </si>
  <si>
    <t>REMOÇÃO DE TESOURAS METÁLICAS, COM VÃO MENOR QUE 8M, DE FORMA MANUAL, SEM REAPROVEITAMENTO. AF_09/2023</t>
  </si>
  <si>
    <t>1.2.3.43</t>
  </si>
  <si>
    <t>REMOÇÃO DE TRAMA DE MADEIRA PARA COBERTURA, DE FORMA MANUAL, SEM REAPROVEITAMENTO. AF_09/2023</t>
  </si>
  <si>
    <t>1.2.3.44</t>
  </si>
  <si>
    <t>REMOÇÃO DE TRAMA METÁLICA OU DE MADEIRA PARA FORRO, DE FORMA MANUAL, SEM REAPROVEITAMENTO. AF_09/2023</t>
  </si>
  <si>
    <t>1.2.3.45</t>
  </si>
  <si>
    <t>REMOÇÃO DE TRAMA METÁLICA PARA COBERTURA, DE FORMA MANUAL, SEM REAPROVEITAMENTO. AF_09/2023</t>
  </si>
  <si>
    <t>1.2.3.46</t>
  </si>
  <si>
    <t xml:space="preserve">REMOÇÃO DE TUBULAÇÕES, CANALETAS E DEMAIS COMPONENTES </t>
  </si>
  <si>
    <t>1.2.3.47</t>
  </si>
  <si>
    <t>REMOÇÃO DE TUBULAÇÕES (TUBOS E CONEXÕES) DE ÁGUA FRIA, DE FORMA MANUAL, SEM REAPROVEITAMENTO. AF_09/2023</t>
  </si>
  <si>
    <t>1.2.3.48</t>
  </si>
  <si>
    <t>REMOÇÃO DE VIDRO LISO COMUM DE ESQUADRIA COM BAGUETE DE ALUMÍNIO OU PVC. AF_01/2021</t>
  </si>
  <si>
    <t>1.2.3.49</t>
  </si>
  <si>
    <t>REMOÇÃO DE VIDRO TEMPERADO FIXADO EM PERFIL U. AF_01/2021</t>
  </si>
  <si>
    <t>1.2.3.50</t>
  </si>
  <si>
    <t>REMOÇÃO E DESCARTE DE CARENAGENS DO MODELO ANTIGO</t>
  </si>
  <si>
    <t>1.2.3.51</t>
  </si>
  <si>
    <t>REMOÇÃO PÓRTICO 24 HORAS (TIPO COLUNA) E BOTOEIRA</t>
  </si>
  <si>
    <t>1.2.3.52</t>
  </si>
  <si>
    <t>REMOÇÃO SUBPÓRTICO (GOLEIRA) E BOTOEIRA</t>
  </si>
  <si>
    <t>1.2.3.53</t>
  </si>
  <si>
    <t>RETIRADA DE GUICHÊS PADRÃO ANTIGO</t>
  </si>
  <si>
    <t>1.2.3.54</t>
  </si>
  <si>
    <t>TRANSPORTE DE TODOS OS CONDICIONADORES CENTRAIS E SPLITS, INCLUSIVE VERTICAL DOS EVAPORADORES E CONDENSADORES</t>
  </si>
  <si>
    <t>1.3</t>
  </si>
  <si>
    <t>MOVIMENTAÇÃO DE TERRA</t>
  </si>
  <si>
    <t>1.3.1</t>
  </si>
  <si>
    <t>ESCAVAÇÃO MANUAL DE VALA COM PROFUNDIDADE MENOR OU IGUAL A 1,30 M. AF_02/2021</t>
  </si>
  <si>
    <t>1.3.2</t>
  </si>
  <si>
    <t>REATERRO MANUAL DE VALAS, COM PLACA VIBRATÓRIA. AF_08/2023</t>
  </si>
  <si>
    <t>1.3.3</t>
  </si>
  <si>
    <t>REATERRO MANUAL DE VALAS, COM COMPACTADOR DE SOLOS DE PERCUSSÃO. AF_08/2023</t>
  </si>
  <si>
    <t>1.4</t>
  </si>
  <si>
    <t>INFRAESTRUTURA E SUPERESTRUTURA</t>
  </si>
  <si>
    <t>1.4.1</t>
  </si>
  <si>
    <t>ARMADOR COM ENCARGOS COMPLEMENTARES</t>
  </si>
  <si>
    <t>1.4.2</t>
  </si>
  <si>
    <t>CARPINTEIRO DE FORMAS COM ENCARGOS COMPLEMENTARES</t>
  </si>
  <si>
    <t>1.4.3</t>
  </si>
  <si>
    <t>CONCRETO USINADO BOMBEADO CLASSE DE RESISTENCIA C25, INCLUSIVE COLOCAÇÃO, ESPALHAMENTO E ACABAMENTO</t>
  </si>
  <si>
    <t xml:space="preserve">M3    </t>
  </si>
  <si>
    <t>1.4.4</t>
  </si>
  <si>
    <t>CONCRETO USINADO CONVENCIONAL (NAO BOMBEAVEL) CLASSE DE RESISTENCIA C15, INCLUSIVE COLOCAÇÃO, ESPALHAMENTO E ACABAMENTO</t>
  </si>
  <si>
    <t>1.4.5</t>
  </si>
  <si>
    <t>ESTRUTURA EM CONCRETO ARMADO - VIGAS, PILARES, LAJES E CINTAS E VERGAS DE CONCRETO ARMADO FCK &gt;25MPA (FORMAS, ESCORA, REESCORAS, CONCRETO USINADO VIBRADO E ARMAÇÃO CORTADA, DOBRADA E COLOCADA) COMPLETO</t>
  </si>
  <si>
    <t>1.4.6</t>
  </si>
  <si>
    <t xml:space="preserve">VIGAS, PILARES, PERFIS METÁLICOS, CANTONEIRAS, PISOS METÁLICOS, PISO EM CHAPA XADREZ, GUARDA-CORPO, ESCADA MARINHEIRO, ETC E ESTRUTURAS METÁLICAS EM GERAL, INCL. SOLDA, FRETES, MÃOS DE OBRA </t>
  </si>
  <si>
    <t xml:space="preserve">KG    </t>
  </si>
  <si>
    <t>1.5</t>
  </si>
  <si>
    <t>PAREDES, PAINÉIS E ESQUADRIAS</t>
  </si>
  <si>
    <t>1.5.1</t>
  </si>
  <si>
    <t xml:space="preserve">PAREDES </t>
  </si>
  <si>
    <t>1.5.1.1</t>
  </si>
  <si>
    <t>ALVENARIA DE VEDAÇÃO DE BLOCOS CERÂMICOS FURADOS NA VERTICAL DE 14X19X39 CM (ESPESSURA 14 CM) E ARGAMASSA DE ASSENTAMENTO COM PREPARO EM BETONEIRA. AF_12/2021</t>
  </si>
  <si>
    <t>1.5.1.2</t>
  </si>
  <si>
    <t>ALVENARIA DE VEDAÇÃO DE BLOCOS CERÂMICOS FURADOS NA VERTICAL DE 19X19X39 CM (ESPESSURA 19 CM) E ARGAMASSA DE ASSENTAMENTO COM PREPARO EM BETONEIRA. AF_12/2021</t>
  </si>
  <si>
    <t>1.5.1.3</t>
  </si>
  <si>
    <t>ALVENARIA DE VEDAÇÃO DE BLOCOS CERÂMICOS FURADOS NA VERTICAL DE 9X19X39 CM (ESPESSURA 9 CM) E ARGAMASSA DE ASSENTAMENTO COM PREPARO EM BETONEIRA. AF_12/2021</t>
  </si>
  <si>
    <t>1.5.1.4</t>
  </si>
  <si>
    <t>ALVENARIA DE VEDAÇÃO DE BLOCOS CERÂMICOS MACIÇOS DE 5X10X20CM (ESPESSURA 10CM) E ARGAMASSA DE ASSENTAMENTO COM PREPARO EM BETONEIRA. AF_05/2020</t>
  </si>
  <si>
    <t>1.5.1.5</t>
  </si>
  <si>
    <t>INSTALAÇÃO DE REFORÇO DE MADEIRA EM PAREDE DRYWALL. AF_07/2023</t>
  </si>
  <si>
    <t>1.5.1.6</t>
  </si>
  <si>
    <t>PAREDE COM SISTEMA EM CHAPAS DE GESSO PARA DRYWALL, USO INTERNO, COM DUAS FACES SIMPLES E ESTRUTURA METÁLICA COM GUIAS SIMPLES PARA PAREDES COM ÁREA LÍQUIDA MAIOR OU IGUAL A 6 M2, COM VÃOS. AF_07/2023_PS</t>
  </si>
  <si>
    <t>1.5.1.7</t>
  </si>
  <si>
    <t>PAREDE COM PLACAS DE GESSO ACARTONADO (DRYWALL), PARA USO INTERNO,COM PLACAS RESISTENTE À UMIDADE (RU), COM DUAS FACES SIMPLES E ESTRUTURA METÁLICA COM GUIAS SIMPLES</t>
  </si>
  <si>
    <t>1.5.1.8</t>
  </si>
  <si>
    <t>PAREDE COM PLACAS DE GESSO ACARTONADO (DRYWALL), PARA USO INTERNO,COM PLACAS RESISTENTE AO FOGO (RF), COM DUAS FACES SIMPLES E ESTRUTURA METÁLICA COM GUIAS SIMPLES</t>
  </si>
  <si>
    <t>1.5.1.9</t>
  </si>
  <si>
    <t>PEDREIRO COM ENCARGOS COMPLEMENTARES</t>
  </si>
  <si>
    <t>1.5.1.10</t>
  </si>
  <si>
    <t>SERVENTE COM ENCARGOS COMPLEMENTARES</t>
  </si>
  <si>
    <t>1.5.1.11</t>
  </si>
  <si>
    <t>RASGO EM DIVISÓRIA DE GESSO PARA PASSAGEM DE INFRAESTRUTURA</t>
  </si>
  <si>
    <t>1.5.2</t>
  </si>
  <si>
    <t>DIVISÓRIAS E PAINÉIS</t>
  </si>
  <si>
    <t>1.5.2.1</t>
  </si>
  <si>
    <t>BIOMBO (CAEX) FRENTE DE CAIXA-ESQUADRIAS DE ALUMÍNIO ANODIZADO NATURAL, INCL. ESTRUTURA DE SUSTENTAÇÃO NA ESTRUTURA DO PRÉDIO, VIDRO TEMPERADO 10MM (CONSIDERADA ÁREA DE VIDRO), INCL. FIXAÇÃO NA ESTRUTURA DA EDIFICAÇÃO</t>
  </si>
  <si>
    <t>1.5.2.2</t>
  </si>
  <si>
    <t>DIVISORIA SANITÁRIA, TIPO CABINE, EM GRANITO CINZA POLIDO, ESP = 3CM, ASSENTADO COM ARGAMASSA COLANTE AC III-E, EXCLUSIVE FERRAGENS. AF_01/2021</t>
  </si>
  <si>
    <t>1.5.2.3</t>
  </si>
  <si>
    <t>DIVISÓRIAS TIPO ALCOPLAC, COM PORTAS, INCL. ESTRUTURAS E FERRAGENS DE FIXAÇÃO</t>
  </si>
  <si>
    <t>1.5.2.4</t>
  </si>
  <si>
    <t>DIVISÓRIAS TIPO ALCOPLAC, TAPA MICTÓRIO COM PRATELEIRA, MEDINDO 0,60 X 1,10M, INCL. ESTRUTURAS E FERRAGENS DE FIXAÇÃO</t>
  </si>
  <si>
    <t>1.5.2.5</t>
  </si>
  <si>
    <t>DIVISÓRIA EUCATEX/DIVILUX, ESTRUTURADA COM PERFIS DE ALUMÍNIO # 35 MM</t>
  </si>
  <si>
    <t>1.5.2.6</t>
  </si>
  <si>
    <t>PORTA EUCATEX 820X2100X35MM COMPLETA COM FERRAGENS</t>
  </si>
  <si>
    <t>1.5.2.7</t>
  </si>
  <si>
    <t xml:space="preserve">FORNECIMENTO E INSTALAÇÃO DE PAINEL WALL </t>
  </si>
  <si>
    <t>1.5.2.8</t>
  </si>
  <si>
    <t>ISOLAMENTO COM LÃ DE ROCHA, ESPESSURA 50MM</t>
  </si>
  <si>
    <t>1.5.2.9</t>
  </si>
  <si>
    <t>ISOLAMENTO ACÚSTICO COM LÃ DE PET, ESPESSURA 50MM</t>
  </si>
  <si>
    <t>1.5.3</t>
  </si>
  <si>
    <t>ESQUADRIAS DE ALUMINIO</t>
  </si>
  <si>
    <t>1.5.3.1</t>
  </si>
  <si>
    <t>GRADIL EM ALUMÍNIO FIXADO EM VÃOS DE JANELAS, FORMADO POR TUBOS DE 3/4". AF_04/2019</t>
  </si>
  <si>
    <t>1.5.3.2</t>
  </si>
  <si>
    <t>JANELA DE ALUMÍNIO DE CORRER COM 2 FOLHAS PARA VIDROS, COM VIDROS, BATENTE, ACABAMENTO COM ACETATO OU BRILHANTE E FERRAGENS. EXCLUSIVE ALIZAR E CONTRAMARCO. FORNECIMENTO E INSTALAÇÃO. AF_12/2019</t>
  </si>
  <si>
    <t>1.5.3.3</t>
  </si>
  <si>
    <t>JANELA DE ALUMÍNIO DE CORRER COM 3 FOLHAS (2 VENEZIANAS E 1 PARA VIDRO), COM VIDROS, BATENTE E FERRAGENS. EXCLUSIVE ACABAMENTO, ALIZAR E CONTRAMARCO. FORNECIMENTO E INSTALAÇÃO. AF_12/2019</t>
  </si>
  <si>
    <t>1.5.3.4</t>
  </si>
  <si>
    <t>JANELA DE ALUMÍNIO DE CORRER COM 4 FOLHAS PARA VIDROS, COM VIDROS, BATENTE, ACABAMENTO COM ACETATO OU BRILHANTE E FERRAGENS. EXCLUSIVE ALIZAR E CONTRAMARCO. FORNECIMENTO E INSTALAÇÃO. AF_12/2019</t>
  </si>
  <si>
    <t>1.5.3.5</t>
  </si>
  <si>
    <t>JANELA DE ALUMÍNIO TIPO MAXIM-AR, COM VIDROS, BATENTE E FERRAGENS. EXCLUSIVE ALIZAR, ACABAMENTO E CONTRAMARCO. FORNECIMENTO E INSTALAÇÃO. AF_12/2019</t>
  </si>
  <si>
    <t>1.5.3.6</t>
  </si>
  <si>
    <t>JANELA FIXA DE ALUMÍNIO PARA VIDRO, COM VIDRO, BATENTE E FERRAGENS. EXCLUSIVE ACABAMENTO, ALIZAR E CONTRAMARCO. FORNECIMENTO E INSTALAÇÃO. AF_12/2019</t>
  </si>
  <si>
    <t>1.5.3.7</t>
  </si>
  <si>
    <t>PORTA DE ALUMÍNIO DE ABRIR COM LAMBRI, COM GUARNIÇÃO, FIXAÇÃO COM PARAFUSOS - FORNECIMENTO E INSTALAÇÃO. AF_12/2019</t>
  </si>
  <si>
    <t>1.5.3.8</t>
  </si>
  <si>
    <t>PORTA DE CORRER DE ALUMÍNIO, COM DUAS FOLHAS PARA VIDRO, INCLUSO VIDRO LISO INCOLOR, FECHADURA E PUXADOR, SEM ALIZAR. AF_12/2019</t>
  </si>
  <si>
    <t>1.5.3.9</t>
  </si>
  <si>
    <t>PORTA EM ALUMÍNIO DE ABRIR TIPO VENEZIANA COM GUARNIÇÃO, FIXAÇÃO COM PARAFUSOS - FORNECIMENTO E INSTALAÇÃO. AF_12/2019</t>
  </si>
  <si>
    <t>1.5.4</t>
  </si>
  <si>
    <t>ESQUADRIAS DE MADEIRA</t>
  </si>
  <si>
    <t>1.5.4.1</t>
  </si>
  <si>
    <t>CARPINTEIRO DE ESQUADRIA COM ENCARGOS COMPLEMENTARES</t>
  </si>
  <si>
    <t>1.5.4.2</t>
  </si>
  <si>
    <t>KIT DE PORTA DE MADEIRA PARA PINTURA, SEMI-OCA (LEVE OU MÉDIA), PADRÃO MÉDIO, 60X210CM, ESPESSURA DE 3,5CM, ITENS INCLUSOS: DOBRADIÇAS, MONTAGEM E INSTALAÇÃO DO BATENTE, SEM FECHADURA - FORNECIMENTO E INSTALAÇÃO. AF_12/2019</t>
  </si>
  <si>
    <t>1.5.4.3</t>
  </si>
  <si>
    <t>KIT DE PORTA DE MADEIRA PARA PINTURA, SEMI-OCA (LEVE OU MÉDIA), PADRÃO MÉDIO, 70X210CM, ESPESSURA DE 3,5CM, ITENS INCLUSOS: DOBRADIÇAS, MONTAGEM E INSTALAÇÃO DO BATENTE, FECHADURA COM EXECUÇÃO DO FURO - FORNECIMENTO E INSTALAÇÃO. AF_12/2019</t>
  </si>
  <si>
    <t>1.5.4.4</t>
  </si>
  <si>
    <t>KIT DE PORTA DE MADEIRA PARA PINTURA, SEMI-OCA (LEVE OU MÉDIA), PADRÃO MÉDIO, 80X210CM, ESPESSURA DE 3,5CM, ITENS INCLUSOS: DOBRADIÇAS, MONTAGEM E INSTALAÇÃO DO BATENTE, FECHADURA COM EXECUÇÃO DO FURO - FORNECIMENTO E INSTALAÇÃO. AF_12/2019</t>
  </si>
  <si>
    <t>1.5.4.5</t>
  </si>
  <si>
    <t>KIT DE PORTA DE MADEIRA PARA PINTURA, SEMI-OCA (LEVE OU MÉDIA), PADRÃO MÉDIO, 90X210CM, ESPESSURA DE 3,5CM, ITENS INCLUSOS: DOBRADIÇAS, MONTAGEM E INSTALAÇÃO DO BATENTE, FECHADURA COM EXECUÇÃO DO FURO - FORNECIMENTO E INSTALAÇÃO. AF_12/2019</t>
  </si>
  <si>
    <t>1.5.4.6</t>
  </si>
  <si>
    <t>PORTA DE CORRER EM MADEIRA, COMPLETA, COM FECHADURA E TRILHO, MEDINDO 80 X 210 CM</t>
  </si>
  <si>
    <t>1.5.4.7</t>
  </si>
  <si>
    <t>KIT DE PORTA-PRONTA DE MADEIRA EM ACABAMENTO MELAMÍNICO CINZA CLARO, FOLHA LEVE OU MÉDIA, 60X210CM, EXCLUSIVE FECHADURA, FIXAÇÃO COM PREENCHIMENTO PARCIAL DE ESPUMA EXPANSIVA - FORNECIMENTO E INSTALAÇÃO</t>
  </si>
  <si>
    <t>1.5.4.8</t>
  </si>
  <si>
    <t>KIT DE PORTA-PRONTA DE MADEIRA EM ACABAMENTO MELAMÍNICO CINZA CLARO, FOLHA LEVE OU MÉDIA, 70X210CM, EXCLUSIVE FECHADURA, FIXAÇÃO COM PREENCHIMENTO PARCIAL DE ESPUMA EXPANSIVA - FORNECIMENTO E INSTALAÇÃO</t>
  </si>
  <si>
    <t>1.5.4.9</t>
  </si>
  <si>
    <t>KIT DE PORTA-PRONTA DE MADEIRA EM ACABAMENTO MELAMÍNICO CINZA CLARO, FOLHA LEVE OU MÉDIA, 80X210CM, EXCLUSIVE FECHADURA, FIXAÇÃO COM PREENCHIMENTO PARCIAL DE ESPUMA EXPANSIVA - FORNECIMENTO E INSTALAÇÃO</t>
  </si>
  <si>
    <t>1.5.4.10</t>
  </si>
  <si>
    <t>KIT DE PORTA-PRONTA DE MADEIRA EM ACABAMENTO MELAMÍNICO CINZA CLARO, FOLHA LEVE OU MÉDIA, 90X210CM, EXCLUSIVE FECHADURA, FIXAÇÃO COM PREENCHIMENTO PARCIAL DE ESPUMA EXPANSIVA - FORNECIMENTO E INSTALAÇÃO</t>
  </si>
  <si>
    <t>1.5.4.11</t>
  </si>
  <si>
    <t>PORTA TS COM FERRAGENS DE FIXAÇÃO/ACABAMENTO,COM FECHADURA LIVRE-OCUPADO</t>
  </si>
  <si>
    <t>1.5.5</t>
  </si>
  <si>
    <t>ESQUADRIAS DE FERRO</t>
  </si>
  <si>
    <t>1.5.5.1</t>
  </si>
  <si>
    <t>GRADIL EM FERRO FIXADO EM VÃOS DE JANELAS, FORMADO POR BARRAS CHATAS DE 25X4,8 MM. AF_04/2019</t>
  </si>
  <si>
    <t>1.5.5.2</t>
  </si>
  <si>
    <t>JANELA DE AÇO DE CORRER COM 4 FOLHAS PARA VIDRO, COM BATENTE, FERRAGENS E PINTURA ANTICORROSIVA. EXCLUSIVE VIDROS, ALIZAR E CONTRAMARCO. FORNECIMENTO E INSTALAÇÃO. AF_12/2019</t>
  </si>
  <si>
    <t>1.5.5.3</t>
  </si>
  <si>
    <t>PORTA CORTA-FOGO 90X210X4CM - FORNECIMENTO E INSTALAÇÃO. AF_12/2019</t>
  </si>
  <si>
    <t>1.5.5.4</t>
  </si>
  <si>
    <t>PORTA DE FERRO, DE ABRIR, TIPO GRADE COM CHAPA, COM GUARNIÇÕES. AF_12/2019</t>
  </si>
  <si>
    <t>1.5.5.5</t>
  </si>
  <si>
    <t>PORTA EM AÇO DE ABRIR TIPO VENEZIANA SEM GUARNIÇÃO, 87X210CM, FIXAÇÃO COM PARAFUSOS - FORNECIMENTO E INSTALAÇÃO. AF_12/2019</t>
  </si>
  <si>
    <t>1.5.6</t>
  </si>
  <si>
    <t>VIDROS</t>
  </si>
  <si>
    <t>1.5.6.1</t>
  </si>
  <si>
    <t>ESQUADRIA DE VIDRO TEMPERADO DE CORRER (JANELA)</t>
  </si>
  <si>
    <t>1.5.6.2</t>
  </si>
  <si>
    <t>INSTALAÇÃO DE VIDRO FANTASIA 4 MM, INCOLOR</t>
  </si>
  <si>
    <t>1.5.6.3</t>
  </si>
  <si>
    <t>INSTALAÇÃO DE VIDRO LAMINADO, E = 6 MM (3+3), ENCAIXADO EM PERFIL U</t>
  </si>
  <si>
    <t>1.5.6.4</t>
  </si>
  <si>
    <t>INSTALAÇÃO DE VIDRO LAMINADO, E = 8 MM (4+4), ENCAIXADO EM PERFIL U. AF_01/2021_PS</t>
  </si>
  <si>
    <t>1.5.6.5</t>
  </si>
  <si>
    <t>INSTALAÇÃO DE VIDRO LISO INCOLOR, E = 4 MM, EM ESQUADRIA DE ALUMÍNIO OU PVC, FIXADO COM BAGUETE. AF_01/2021_PS</t>
  </si>
  <si>
    <t>1.5.6.6</t>
  </si>
  <si>
    <t>INSTALAÇÃO DE VIDRO LISO INCOLOR, E = 6 MM, EM ESQUADRIA DE ALUMÍNIO OU PVC, FIXADO COM BAGUETE. AF_01/2021_PS</t>
  </si>
  <si>
    <t>1.5.6.7</t>
  </si>
  <si>
    <t>INSTALAÇÃO DE VIDRO TEMPERADO, E = 10 MM, ENCAIXADO EM PERFIL U. AF_01/2021_PS</t>
  </si>
  <si>
    <t>1.5.6.8</t>
  </si>
  <si>
    <t>INSTALAÇÃO DE VIDRO TEMPERADO, E = 6 MM, ENCAIXADO EM PERFIL U. AF_01/2021_PS</t>
  </si>
  <si>
    <t>1.5.6.9</t>
  </si>
  <si>
    <t>INSTALAÇÃO DE VIDRO TEMPERADO, E = 8 MM, ENCAIXADO EM PERFIL U. AF_01/2021_PS</t>
  </si>
  <si>
    <t>1.5.6.10</t>
  </si>
  <si>
    <t>FORNECIMENTO E INSTALAÇÃO DE VIDRO DE SEGURANÇA, VIDRO TEMPERADO ESPESSURA TOTAL DE 12mm (6+6), INCLUSIVE PELÍCULA DE SEGURANÇA ENTRE AS PLACAS DE VIDRO</t>
  </si>
  <si>
    <t>1.5.6.11</t>
  </si>
  <si>
    <t>PORTA DE ABRIR COM MOLA HIDRÁULICA, EM VIDRO TEMPERADO, 120X210 CM, ESPESSURA 10 MM, INCLUSIVE ACESSÓRIOS.</t>
  </si>
  <si>
    <t>1.5.6.12</t>
  </si>
  <si>
    <t>PORTA DE ABRIR COM MOLA HIDRÁULICA, EM VIDRO TEMPERADO, 2 FOLHAS DE 90X210 CM, ESPESSURA DD 10MM, INCLUSIVE ACESSÓRIOS. AF_01/2021</t>
  </si>
  <si>
    <t>1.5.6.13</t>
  </si>
  <si>
    <t>PORTA DE ABRIR COM MOLA HIDRÁULICA, EM VIDRO TEMPERADO, 70X210 CM, ESPESSURA 10 MM, INCLUSIVE ACESSÓRIOS.</t>
  </si>
  <si>
    <t>1.5.6.14</t>
  </si>
  <si>
    <t>PORTA DE ABRIR COM MOLA HIDRÁULICA, EM VIDRO TEMPERADO, 90X210 CM, ESPESSURA 10 MM, INCLUSIVE ACESSÓRIOS. AF_01/2021</t>
  </si>
  <si>
    <t>1.5.6.15</t>
  </si>
  <si>
    <t>VIDRACEIRO COM ENCARGOS COMPLEMENTARES</t>
  </si>
  <si>
    <t>1.5.7</t>
  </si>
  <si>
    <t>PORTA DE ENROLAR METÁLICA</t>
  </si>
  <si>
    <t>1.5.7.1</t>
  </si>
  <si>
    <t>ARMÁRIO EM CHAPA METÁLICA, COM ACABAMENTO EM PINTURA ELETROSTÁTICA NA COR BRANCA, COM PORTA DE ACESSO E FECHADURA, MEDINDO 10 X 10 X 100 CM À 140 CM</t>
  </si>
  <si>
    <t>1.5.7.2</t>
  </si>
  <si>
    <t>ARMÁRIO EM MDF COM ACABAMENTO LAMINADO MELAMINICO NA COR BRANCA, COM PORTA DE ACESSO E CHAVE, MEDINDO 10 X 10 X 100 CM À 140 CM</t>
  </si>
  <si>
    <t>1.5.7.3</t>
  </si>
  <si>
    <t>COBRE ROLO EM ESTRUTURA METÁLICA E PLACAS EM MDF BRANCO LEITOSO</t>
  </si>
  <si>
    <t>1.5.7.4</t>
  </si>
  <si>
    <t>PILARES E VIGAS METÁLICOS PARA SUPORTE E FIXAÇÃO DE ESTRUTURA SUPERIOR DAS PORTAS DE ENROLAR, COM ACABAMENTO EM PINTURA ESMALTE ACETINADO NA COR AZUL PADRÃO CAIXA</t>
  </si>
  <si>
    <t>1.5.7.5</t>
  </si>
  <si>
    <t>PORTAS DE ENROLAR EM PERFIL TIPO MEIA CANA, TRANSVISION, CHAPA #22, GUIAS LATERAIS EM CHAPA 14 DE AÇO GALVANIZADO, EIXO EM TUBO 4,5”, SOLEIRA EM T GALVANIZADO INVERTIDO; PVC AUTO LUBRIFICANTE PARA AS GUIAS; ACABAMENTO EM BORRACHA PARA VEDAÇÃO DA SOLEIRA E DISPOSITIVO ANTIQUEDA. ACABAMENTO EM PINTURA ELETROSTÁTICA NA COR AZUL PADRÃO CAIXA, COM CONTROLE REMOTO</t>
  </si>
  <si>
    <t>1.5.7.6</t>
  </si>
  <si>
    <t>PORTINHOLA PARA ACESSO DE EMERGÂNCIA, DE ENROLAR COMPOSTA PELOS MESMOS PERFI DA FOLHA DE ENROLAR, LÃMINAS MICRO-PERFURADAS TRANSVISION, CHAPA #22 = 0,75MM DE AÇO ÇALVANIZADO, MEDINDO 60 X 60 CM, COM FECHADURA TETRA-CHAVE. ACABAMENTO EM PINTURA ELETROSTÁTICA NA COR AZUL PADRÃO CAIXA</t>
  </si>
  <si>
    <t>1.5.7.7</t>
  </si>
  <si>
    <t>SUPORTE COMPLEMENTAR PARA FIXAÇÃO DO ROLO DA PORTA DE ENROLAR E COBRE ROLO, COM ACABAMENTO EM PINTURA ESMALTE ACETINADO NA COR AZUL PADRÃO CAIXA</t>
  </si>
  <si>
    <t>1.5.8</t>
  </si>
  <si>
    <t>FERRAGENS E ACESSÓRIOS</t>
  </si>
  <si>
    <t>1.5.8.1</t>
  </si>
  <si>
    <t>BARRA ANTIPANICO SIMPLES, CEGA EM LADO OPOSTO, COR CINZA</t>
  </si>
  <si>
    <t>1.5.8.2</t>
  </si>
  <si>
    <t>BARRA ANTIPANICO SIMPLES, COM FECHADURA LADO OPOSTO, COR CINZA</t>
  </si>
  <si>
    <t>1.5.8.3</t>
  </si>
  <si>
    <t>DOBRADIÇA EM AÇO/FERRO, 3" X 21/2", E=1,9 A 2MM, SEN ANEL, CROMADO OU ZINCADO, TAMPA BOLA, COM PARAFUSOS. AF_12/2019</t>
  </si>
  <si>
    <t>1.5.8.4</t>
  </si>
  <si>
    <t>FECHADURA DE EMBUTIR PARA PORTAS INTERNAS, COMPLETA, ACABAMENTO PADRÃO MÉDIO, COM EXECUÇÃO DE FURO - FORNECIMENTO E INSTALAÇÃO. AF_12/2019</t>
  </si>
  <si>
    <t>1.5.8.5</t>
  </si>
  <si>
    <t>FECHADURA TIPO LIVRE-OCUPADO, EM ACABAMENTO CROMADO</t>
  </si>
  <si>
    <t>1.5.8.6</t>
  </si>
  <si>
    <t>FECHADURA TIPO PAPAGAIO</t>
  </si>
  <si>
    <t>1.5.8.7</t>
  </si>
  <si>
    <t>FECHADURA TIPO TETRA COM MAÇANETA TIPO ALAVANCA, EM ACABAMENTO CROMADO</t>
  </si>
  <si>
    <t>1.5.8.8</t>
  </si>
  <si>
    <t>JOGO DE FERRAGENS CROMADAS PARA PORTA DE VIDRO TEMPERADO, UMA FOLHA COMPOSTO DE DOBRADICAS SUPERIOR E INFERIOR, TRINCO, FECHADURA, CONTRA FECHADURA COM CAPUCHINHO SEM MOLA E PUXADOR. AF_01/2021</t>
  </si>
  <si>
    <t>1.5.8.9</t>
  </si>
  <si>
    <t>MOLA HIDRAULICA AEREA, PARA PORTAS DE ATE 1.100 MM E PESO DE ATE 85 KG, COM CORPO EM ALUMINIO E BRACO EM ACO, SEM BRACO DE PARADA</t>
  </si>
  <si>
    <t>1.5.8.10</t>
  </si>
  <si>
    <t>MOLA HIDRAULICA DE PISO PARA PORTA DE VIDRO TEMPERADO. AF_01/2021</t>
  </si>
  <si>
    <t>1.5.8.11</t>
  </si>
  <si>
    <t>PLACA DE PROTEÇÃO OU CHAPA DE IMPACTO PARA PORTA, EM INOX ESCOVADO</t>
  </si>
  <si>
    <t>1.5.8.12</t>
  </si>
  <si>
    <t>PUXADOR EM AÇO INOX, DUPLO, TUBULAR, 40CM, TIPO H, ∅25MM, ESPAÇADOR ∅10MM E BASE 3MM, PARA PORTA DE VIDRO TEMPERADO 10MM PADRÃO CAIXA</t>
  </si>
  <si>
    <t>1.6</t>
  </si>
  <si>
    <t>FORROS, PINTURAS E REVESTIMENTOS</t>
  </si>
  <si>
    <t>1.6.1</t>
  </si>
  <si>
    <t>FORROS</t>
  </si>
  <si>
    <t>1.6.1.1</t>
  </si>
  <si>
    <t>ALÇAPÕES EM FORRO DE GESSO, INCL. ABERTURA DO FORRO</t>
  </si>
  <si>
    <t>1.6.1.2</t>
  </si>
  <si>
    <t>FORRO DE SEGURANÇA</t>
  </si>
  <si>
    <t>1.6.1.3</t>
  </si>
  <si>
    <t>FORRO EM DRYWALL, PARA AMBIENTES COMERCIAIS, INCLUSIVE ESTRUTURA BIRECIONAL DE FIXAÇÃO. AF_08/2023_PS</t>
  </si>
  <si>
    <t>1.6.1.4</t>
  </si>
  <si>
    <t>FORRO REMOVÍVEL ACÚSTICO DE FIBRA MINERAL APOIADOS EM PERFIS METÁLICOS SUSPENSOS, PLACAS DE 1250 X 625 MM</t>
  </si>
  <si>
    <t>1.6.1.5</t>
  </si>
  <si>
    <t>FORRO REMOVÍVEL ACÚSTICO DE FIBRA MINERAL APOIADOS EM PERFIS METÁLICOS SUSPENSOS, PLACAS DE 625 X 625 MM</t>
  </si>
  <si>
    <t>1.6.1.6</t>
  </si>
  <si>
    <t>FORRO REMOVÍVEL DE GESSO ACARTONADO, ACABAMENTO VINILICO LISO EM UMA DAS FACES, COR BRANCA, APOIADOS EM PERFIS METÁLICOS SUSPENSOS, PLACAS DE 625 X 625 MM</t>
  </si>
  <si>
    <t>1.6.1.7</t>
  </si>
  <si>
    <t>GESSEIRO COM ENCARGOS COMPLEMENTARES</t>
  </si>
  <si>
    <t>1.6.1.8</t>
  </si>
  <si>
    <t>ISOLAMENTO COM LÃ DE ROCHA, ESPESSURA 25MM</t>
  </si>
  <si>
    <t>1.6.1.9</t>
  </si>
  <si>
    <t>RECOMPOSIÇÃO DE FORROS EXISTENTES DE PLACAS MINERAIS</t>
  </si>
  <si>
    <t>1.6.2</t>
  </si>
  <si>
    <t>PINTURAS</t>
  </si>
  <si>
    <t>1.6.2.1</t>
  </si>
  <si>
    <t>FUNDO SELADOR ACRÍLICO, APLICAÇÃO MANUAL EM PAREDE, UMA DEMÃO. AF_04/2023</t>
  </si>
  <si>
    <t>1.6.2.2</t>
  </si>
  <si>
    <t>FUNDO SELADOR ACRÍLICO, APLICAÇÃO MANUAL EM TETO, UMA DEMÃO. AF_04/2023</t>
  </si>
  <si>
    <t>1.6.2.3</t>
  </si>
  <si>
    <t>EMASSAMENTO COM MASSA LÁTEX, APLICAÇÃO EM PAREDE, DUAS DEMÃOS, LIXAMENTO MANUAL. AF_04/2023</t>
  </si>
  <si>
    <t>1.6.2.4</t>
  </si>
  <si>
    <t>EMASSAMENTO COM MASSA LÁTEX, APLICAÇÃO EM TETO, DUAS DEMÃOS, LIXAMENTO MANUAL. AF_04/2023</t>
  </si>
  <si>
    <t>1.6.2.5</t>
  </si>
  <si>
    <t>PINTOR COM ENCARGOS COMPLEMENTARES</t>
  </si>
  <si>
    <t>1.6.2.6</t>
  </si>
  <si>
    <t>PINTURA LÁTEX ACRÍLICA PREMIUM, APLICAÇÃO MANUAL EM PAREDES, DUAS DEMÃOS. AF_04/2023</t>
  </si>
  <si>
    <t>1.6.2.7</t>
  </si>
  <si>
    <t>PINTURA COM TINTA ALQUÍDICA DE ACABAMENTO (ESMALTE SINTÉTICO ACETINADO) APLICADA A ROLO OU PINCEL SOBRE PERFIL METÁLICO EXECUTADO EM FÁBRICA (POR DEMÃO). AF_01/2020</t>
  </si>
  <si>
    <t>1.6.2.8</t>
  </si>
  <si>
    <t>PINTURA LÁTEX ACRÍLICA PREMIUM, APLICAÇÃO MANUAL EM TETO, DUAS DEMÃOS. AF_04/2023</t>
  </si>
  <si>
    <t>1.6.2.9</t>
  </si>
  <si>
    <t>PINTURA COM TINTA ALQUÍDICA DE ACABAMENTO (ESMALTE SINTÉTICO ACETINADO) APLICADA A ROLO OU PINCEL SOBRE SUPERFÍCIES METÁLICAS (EXCETO PERFIL) EXECUTADO EM OBRA (02 DEMÃOS). AF_01/2020</t>
  </si>
  <si>
    <t>1.6.2.10</t>
  </si>
  <si>
    <t>PINTURA COM TINTA ALQUÍDICA DE FUNDO (TIPO ZARCÃO) APLICADA A ROLO OU PINCEL SOBRE SUPERFÍCIES METÁLICAS (EXCETO PERFIL) EXECUTADO EM OBRA (POR DEMÃO). AF_01/2020</t>
  </si>
  <si>
    <t>1.6.2.11</t>
  </si>
  <si>
    <t>PINTURA COM TINTA EPOXÍDICA DE ACABAMENTO APLICADA A ROLO OU PINCEL SOBRE PERFIL METÁLICO EXECUTADO EM FÁBRICA (02 DEMÃOS). AF_01/2020</t>
  </si>
  <si>
    <t>1.6.2.12</t>
  </si>
  <si>
    <t>PINTURA COM TINTA EPOXÍDICA DE FUNDO APLICADA A ROLO OU PINCEL SOBRE PERFIL METÁLICO EXECUTADO EM FÁBRICA (POR DEMÃO). AF_01/2020</t>
  </si>
  <si>
    <t>1.6.2.13</t>
  </si>
  <si>
    <t>PINTURA DE DEMARCAÇÃO DE VAGA COM TINTA EPÓXI, E = 10 CM, APLICAÇÃO MANUAL. AF_05/2021</t>
  </si>
  <si>
    <t>1.6.2.14</t>
  </si>
  <si>
    <t>PINTURA DE PICTOGRAMA DE ESTACIONAMENTO PARA PCD, COM TINTA EPOXI</t>
  </si>
  <si>
    <t>1.6.2.15</t>
  </si>
  <si>
    <t>PINTURA DE PISO COM TINTA ACRÍLICA, APLICAÇÃO MANUAL, 2 DEMÃOS, INCLUSO FUNDO PREPARADOR. AF_05/2021</t>
  </si>
  <si>
    <t>1.6.2.16</t>
  </si>
  <si>
    <t>PINTURA DE PISO COM TINTA PVA, APLICAÇÃO MANUAL, 2 DEMÃOS</t>
  </si>
  <si>
    <t>1.6.2.17</t>
  </si>
  <si>
    <t xml:space="preserve">PINTURA EPÓXI, DUAS DEMÃOS, INCLUSO PREPARAÇÃO DA BASE COM MASSA EPOXI, REF. EPÓXI SUVINIL OU EQUIVALENTE </t>
  </si>
  <si>
    <t>1.6.2.18</t>
  </si>
  <si>
    <t>PINTURA HIDROFUGANTE COM SILICONE, APLICAÇÃO MANUAL, 2 DEMÃOS. AF_05/2021</t>
  </si>
  <si>
    <t>1.6.2.19</t>
  </si>
  <si>
    <t>PINTURA IMUNIZANTE PARA MADEIRA, 2 DEMÃOS. AF_01/2021</t>
  </si>
  <si>
    <t>1.6.2.20</t>
  </si>
  <si>
    <t>PINTURA TINTA DE ACABAMENTO (PIGMENTADA) ESMALTE SINTÉTICO ACETINADO EM MADEIRA, 2 DEMÃOS. AF_01/2021</t>
  </si>
  <si>
    <t>1.6.2.21</t>
  </si>
  <si>
    <t>PINTURA VERNIZ (INCOLOR) ALQUÍDICO EM MADEIRA, USO INTERNO E EXTERNO, 2 DEMÃOS. AF_01/2021</t>
  </si>
  <si>
    <t>1.6.2.22</t>
  </si>
  <si>
    <t>PINTURA COM VERNIZ ANTIPICHAÇÃO, 2 DEMÃOS</t>
  </si>
  <si>
    <t>1.6.3</t>
  </si>
  <si>
    <t>REVESTIMENTOS</t>
  </si>
  <si>
    <t>1.6.3.1</t>
  </si>
  <si>
    <t>ADESIVO VINÍLICO, CORES CONFORME ARTE. REF. ACTOS; NOVVA MÍDIA; SIGN BRASIL OU EQUIVALENTE TÉCNICO QUE ATENDA ÀS ESPECIFICAÇÕES RECOMENDADAS</t>
  </si>
  <si>
    <t>1.6.3.2</t>
  </si>
  <si>
    <t>CHAPISCO APLICADO EM ALVENARIA (COM PRESENÇA DE VÃOS) E ESTRUTURAS DE CONCRETO DE FACHADA, COM COLHER DE PEDREIRO.  ARGAMASSA TRAÇO 1:3 COM PREPARO EM BETONEIRA 400L. AF_10/2022</t>
  </si>
  <si>
    <t>1.6.3.3</t>
  </si>
  <si>
    <t>CHAPISCO APLICADO EM ALVENARIAS E ESTRUTURAS DE CONCRETO INTERNAS, COM COLHER DE PEDREIRO.  ARGAMASSA TRAÇO 1:3 COM PREPARO EM BETONEIRA 400L. AF_10/2022</t>
  </si>
  <si>
    <t>1.6.3.4</t>
  </si>
  <si>
    <t>EMBOÇO, EM ARGAMASSA TRAÇO 1:2:8, PREPARO MANUAL, APLICADO MANUALMENTE EM PAREDES INTERNAS DE AMBIENTES COM ÁREA ENTRE 5M² E 10M², E = 10MM, COM TALISCAS. AF_03/2024</t>
  </si>
  <si>
    <t>1.6.3.5</t>
  </si>
  <si>
    <t>ISOLAMENTO ACÚSTICO EM PAREDES E TETOS COM ESPUMA ACÚSTICA, IMCOMBUSTÍVEL, REF. SONEX SKIN OU EQUIVALENTE</t>
  </si>
  <si>
    <t>1.6.3.6</t>
  </si>
  <si>
    <t>MASSA ÚNICA, EM ARGAMASSA TRAÇO 1:2:8, PREPARO MECÂNICO, APLICADA MANUALMENTE EM PAREDES INTERNAS DE AMBIENTES COM ÁREA ENTRE 5M² E 10M², E = 17,5MM, COM TALISCAS. AF_03/2024</t>
  </si>
  <si>
    <t>1.6.3.7</t>
  </si>
  <si>
    <t>REVESTIMENTO CERÂMICO PARA PAREDES EXTERNAS EM PASTILHAS DE PORCELANA 5 X 5 CM (PLACAS DE 30 X 30 CM), ALINHADAS A PRUMO. AF_02/2023</t>
  </si>
  <si>
    <t>1.6.3.8</t>
  </si>
  <si>
    <t>REVESTIMENTO CERÂMICO PARA PAREDES INTERNAS COM PLACAS TIPO ESMALTADA DE DIMENSÕES 33X45 CM APLICADAS NA ALTURA INTEIRA DAS PAREDES. AF_02/2023_PE</t>
  </si>
  <si>
    <t>1.6.3.9</t>
  </si>
  <si>
    <t>REVESTIMENTO EM ACM - PAINEL DE ALUMÍNIO COMPOSTO, ESPESSURA NO MÍNIMO 4 MM, ACABAMENTO SUPERFÍCIE EM PINTURA (PVDF). REF. ALUCOMAXX; TERZIAN ACM REVESTIMENTOS; OU EQUIVALENTE</t>
  </si>
  <si>
    <t>1.7</t>
  </si>
  <si>
    <t>COBERTURA E IMPERMEABILIZAÇÕES</t>
  </si>
  <si>
    <t>1.7.1</t>
  </si>
  <si>
    <t>COBERTURA</t>
  </si>
  <si>
    <t>1.7.1.1</t>
  </si>
  <si>
    <t>CALHA EM CHAPA DE AÇO GALVANIZADO NÚMERO 24, DESENVOLVIMENTO DE 100 CM, INCLUSO TRANSPORTE VERTICAL. AF_07/2019</t>
  </si>
  <si>
    <t>1.7.1.2</t>
  </si>
  <si>
    <t>CALHA EM CHAPA DE AÇO GALVANIZADO NÚMERO 24, DESENVOLVIMENTO DE 33 CM, INCLUSO TRANSPORTE VERTICAL. AF_07/2019</t>
  </si>
  <si>
    <t>1.7.1.3</t>
  </si>
  <si>
    <t>CALHA EM CHAPA DE AÇO GALVANIZADO NÚMERO 24, DESENVOLVIMENTO DE 50 CM, INCLUSO TRANSPORTE VERTICAL. AF_07/2019</t>
  </si>
  <si>
    <t>1.7.1.4</t>
  </si>
  <si>
    <t>INSTALAÇÃO DE COBERTURA EM POLICARBONATO COMPACTO 6MM, EXCLUSIVE ESTRUTURA</t>
  </si>
  <si>
    <t>1.7.1.5</t>
  </si>
  <si>
    <t>FABRICAÇÃO E INSTALAÇÃO DE MEIA TESOURA DE MADEIRA NÃO APARELHADA, COM VÃO DE 10 M, PARA TELHA ONDULADA DE FIBROCIMENTO, ALUMÍNIO, PLÁSTICA OU TERMOACÚSTICA, INCLUSO IÇAMENTO. AF_07/2019</t>
  </si>
  <si>
    <t>1.7.1.6</t>
  </si>
  <si>
    <t>FABRICAÇÃO E INSTALAÇÃO DE MEIA TESOURA DE MADEIRA NÃO APARELHADA, COM VÃO DE 12 M, PARA TELHA ONDULADA DE FIBROCIMENTO, ALUMÍNIO, PLÁSTICA OU TERMOACÚSTICA, INCLUSO IÇAMENTO. AF_07/2019</t>
  </si>
  <si>
    <t>1.7.1.7</t>
  </si>
  <si>
    <t>FABRICAÇÃO E INSTALAÇÃO DE MEIA TESOURA DE MADEIRA NÃO APARELHADA, COM VÃO DE 8 M, PARA TELHA ONDULADA DE FIBROCIMENTO, ALUMÍNIO, PLÁSTICA OU TERMOACÚSTICA, INCLUSO IÇAMENTO. AF_07/2019</t>
  </si>
  <si>
    <t>1.7.1.8</t>
  </si>
  <si>
    <t>FABRICAÇÃO E INSTALAÇÃO DE TESOURA INTEIRA EM AÇO, VÃO DE 10 M, PARA TELHA ONDULADA DE FIBROCIMENTO, METÁLICA, PLÁSTICA OU TERMOACÚSTICA, INCLUSO IÇAMENTO. AF_07/2019</t>
  </si>
  <si>
    <t>1.7.1.9</t>
  </si>
  <si>
    <t>FABRICAÇÃO E INSTALAÇÃO DE TESOURA INTEIRA EM AÇO, VÃO DE 12 M, PARA TELHA ONDULADA DE FIBROCIMENTO, METÁLICA, PLÁSTICA OU TERMOACÚSTICA, INCLUSO IÇAMENTO. AF_07/2019</t>
  </si>
  <si>
    <t>1.7.1.10</t>
  </si>
  <si>
    <t>FABRICAÇÃO E INSTALAÇÃO DE TESOURA INTEIRA EM AÇO, VÃO DE 8 M, PARA TELHA ONDULADA DE FIBROCIMENTO, METÁLICA, PLÁSTICA OU TERMOACÚSTICA, INCLUSO IÇAMENTO, INCLUSO IÇAMENTO. AF_07/2019</t>
  </si>
  <si>
    <t>1.7.1.11</t>
  </si>
  <si>
    <t>FABRICAÇÃO E INSTALAÇÃO DE TESOURA INTEIRA EM MADEIRA NÃO APARELHADA, VÃO DE 12 M, PARA TELHA ONDULADA DE FIBROCIMENTO, METÁLICA, PLÁSTICA OU TERMOACÚSTICA, INCLUSO IÇAMENTO. AF_07/2019</t>
  </si>
  <si>
    <t>1.7.1.12</t>
  </si>
  <si>
    <t>RUFO EM CHAPA DE AÇO GALVANIZADO NÚMERO 24, CORTE DE 25 CM, INCLUSO TRANSPORTE VERTICAL. AF_07/2019</t>
  </si>
  <si>
    <t>1.7.1.13</t>
  </si>
  <si>
    <t>RUFO EXTERNO/INTERNO EM CHAPA DE AÇO GALVANIZADO NÚMERO 26, CORTE DE 33 CM, INCLUSO IÇAMENTO. AF_07/2019</t>
  </si>
  <si>
    <t>1.7.1.14</t>
  </si>
  <si>
    <t>TELHAMENTO COM TELHA DE AÇO/ALUMÍNIO E = 0,5 MM, COM ATÉ 2 ÁGUAS, INCLUSO IÇAMENTO. AF_07/2019</t>
  </si>
  <si>
    <t>1.7.1.15</t>
  </si>
  <si>
    <t>TELHAMENTO COM TELHA METÁLICA TERMOACÚSTICA E = 30 MM, COM ATÉ 2 ÁGUAS, INCLUSO IÇAMENTO. AF_07/2019</t>
  </si>
  <si>
    <t>1.7.1.16</t>
  </si>
  <si>
    <t>TELHAMENTO COM TELHA METÁLICA TERMOACÚSTICA E = 50 MM, COM ATÉ 2 ÁGUAS, INCLUSO IÇAMENTO</t>
  </si>
  <si>
    <t>1.7.1.17</t>
  </si>
  <si>
    <t>TELHAMENTO COM TELHA ONDULADA DE FIBROCIMENTO E = 6 MM, COM RECOBRIMENTO LATERAL DE 1 1/4 DE ONDA PARA TELHADO COM INCLINAÇÃO MÁXIMA DE 10°, COM ATÉ 2 ÁGUAS, INCLUSO IÇAMENTO. AF_07/2019</t>
  </si>
  <si>
    <t>1.7.1.18</t>
  </si>
  <si>
    <t>TELHAMENTO COM TELHA ONDULADA DE FIBROCIMENTO E = 8 MM, COM RECOBRIMENTO LATERAL DE 1 1/4 DE ONDA PARA TELHADO COM INCLINAÇÃO MÁXIMA DE 10°, COM ATÉ 2 ÁGUAS, INCLUSO IÇAMENTO</t>
  </si>
  <si>
    <t>1.7.1.19</t>
  </si>
  <si>
    <t>TRAMA DE AÇO COMPOSTA POR TERÇAS PARA TELHADOS DE ATÉ 2 ÁGUAS PARA TELHA ONDULADA DE FIBROCIMENTO, METÁLICA, PLÁSTICA OU TERMOACÚSTICA, INCLUSO TRANSPORTE VERTICAL. AF_07/2019</t>
  </si>
  <si>
    <t>1.7.1.20</t>
  </si>
  <si>
    <t>TRAMA DE MADEIRA COMPOSTA POR TERÇAS PARA TELHADOS DE ATÉ 2 ÁGUAS PARA TELHA ONDULADA DE FIBROCIMENTO, METÁLICA, PLÁSTICA OU TERMOACÚSTICA, INCLUSO TRANSPORTE VERTICAL. AF_07/2019</t>
  </si>
  <si>
    <t>1.7.2</t>
  </si>
  <si>
    <t>IMPERMEABILIZAÇÃO</t>
  </si>
  <si>
    <t>1.7.2.1</t>
  </si>
  <si>
    <t>IMPERMEABILIZAÇÃO DE SUPERFÍCIE COM ARGAMASSA POLIMÉRICA / MEMBRANA ACRÍLICA, 3 DEMÃOS. AF_09/2023</t>
  </si>
  <si>
    <t>1.7.2.2</t>
  </si>
  <si>
    <t>IMPERMEABILIZAÇÃO DE SUPERFÍCIE COM EMULSÃO ASFÁLTICA, 2 DEMÃOS. AF_09/2023</t>
  </si>
  <si>
    <t>1.7.2.3</t>
  </si>
  <si>
    <t>IMPERMEABILIZAÇÃO DE SUPERFÍCIE COM MANTA ASFÁLTICA, DUAS CAMADAS, INCLUSIVE APLICAÇÃO DE PRIMER ASFÁLTICO, E=3MM E E=4MM. AF_09/2023</t>
  </si>
  <si>
    <t>1.7.2.4</t>
  </si>
  <si>
    <t>IMPERMEABILIZAÇÃO DE SUPERFÍCIE COM MANTA ASFÁLTICA, UMA CAMADA, INCLUSIVE APLICAÇÃO DE PRIMER ASFÁLTICO, E=4MM. AF_09/2023</t>
  </si>
  <si>
    <t>1.7.2.5</t>
  </si>
  <si>
    <t>PROTEÇÃO MECÂNICA DE SUPERFICIE HORIZONTAL COM ARGAMASSA DE CIMENTO E AREIA, TRAÇO 1:3, E=3CM. AF_09/2023</t>
  </si>
  <si>
    <t>1.7.2.6</t>
  </si>
  <si>
    <t>PROTEÇÃO MECÂNICA DE SUPERFÍCIE VERTICAL COM ARGAMASSA DE CIMENTO E AREIA, TRAÇO 1:3, E=2CM. AF_09/2023</t>
  </si>
  <si>
    <t>1.7.2.7</t>
  </si>
  <si>
    <t>SILICONAMENTO E REGULAGEM DE JANELAS INCLUSIVE PREPARAÇÃO/LAVAGEM</t>
  </si>
  <si>
    <t>1.7.2.8</t>
  </si>
  <si>
    <t>TRATAMENTO DE JUNTA DE DILATAÇÃO COM MANTA ASFÁLTICA ADERIDA COM MAÇARICO. AF_09/2023</t>
  </si>
  <si>
    <t>1.7.2.9</t>
  </si>
  <si>
    <t>TRATAMENTO DE RALO OU PONTO EMERGENTE COM ARGAMASSA POLIMÉRICA / MEMBRANA ACRÍLICA REFORÇADO COM TELA DE POLIÉSTER (MAV). AF_09/2023</t>
  </si>
  <si>
    <t>1.8</t>
  </si>
  <si>
    <t>PISOS, RODAPÉS, SOLEIRAS E PEITORIS</t>
  </si>
  <si>
    <t>1.8.1</t>
  </si>
  <si>
    <t>PISOS</t>
  </si>
  <si>
    <t>1.8.1.1</t>
  </si>
  <si>
    <t>ASSENTAMENTO DE GUIA (MEIO-FIO) EM TRECHO RETO, CONFECCIONADA EM CONCRETO PRÉ-FABRICADO, DIMENSÕES 100X15X13X30 CM (COMPRIMENTO X BASE INFERIOR X BASE SUPERIOR X ALTURA). AF_01/2024</t>
  </si>
  <si>
    <t>1.8.1.2</t>
  </si>
  <si>
    <t>CONTRAPISO EM ARGAMASSA TRAÇO 1:4 (CIMENTO E AREIA), PREPARO MECÂNICO COM BETONEIRA 400 L, APLICADO EM ÁREAS SECAS SOBRE LAJE, ADERIDO, ACABAMENTO NÃO REFORÇADO, ESPESSURA 3CM. AF_07/2021</t>
  </si>
  <si>
    <t>1.8.1.3</t>
  </si>
  <si>
    <t>DEGRAU E ESPELHO PARA ESCADA EM GRANITO CINZA ANDORINHA, ESPESSURA 2CM</t>
  </si>
  <si>
    <t>1.8.1.4</t>
  </si>
  <si>
    <t>DEGRAU PARA PISO ELEVADO EM COMPENSADO E LAMINADO MELANIMÍCO</t>
  </si>
  <si>
    <t>1.8.1.5</t>
  </si>
  <si>
    <t>EXECUÇÃO DE PAVIMENTO EM PISO INTERTRAVADO, COM BLOCO RETANGULAR COR NATURAL DE 20 X 10 CM, ESPESSURA 6 CM. AF_10/2022</t>
  </si>
  <si>
    <t>1.8.1.6</t>
  </si>
  <si>
    <t>EXECUÇÃO DE PAVIMENTO EM PISO INTERTRAVADO, COM BLOCO RETANGULAR COR NATURAL DE 20 X 10 CM, ESPESSURA 8 CM. AF_10/2022</t>
  </si>
  <si>
    <t>1.8.1.7</t>
  </si>
  <si>
    <t>FECHAMENTO DE PISO EM CHAPA LAMINADO MELAMÍNICO</t>
  </si>
  <si>
    <t>1.8.1.8</t>
  </si>
  <si>
    <t xml:space="preserve">FORNECIMENTO E EXECUÇÃO DE REJUNTE NO PISO, COM MASSA PLÁSTICA NA COR CINZA </t>
  </si>
  <si>
    <t>1.8.1.9</t>
  </si>
  <si>
    <t>PAVIMENTAÇÃO EXTERNA EM BASALTO REGULAR SERRADO 40X40CM, ESPESSURA DE 2CM</t>
  </si>
  <si>
    <t>1.8.1.10</t>
  </si>
  <si>
    <t>PAVIMENTAÇÃO INTERNA EM BASALTO REGULAR POLIDO 40X40CM, ESPESSURA  2CM</t>
  </si>
  <si>
    <t>1.8.1.11</t>
  </si>
  <si>
    <t>PISO CIMENTADO, TRAÇO 1:3 (CIMENTO E AREIA), ACABAMENTO LISO, ESPESSURA 3,0 CM, PREPARO MECÂNICO DA ARGAMASSA. AF_09/2020</t>
  </si>
  <si>
    <t>1.8.1.12</t>
  </si>
  <si>
    <t>PISO ELEVADO COM ESTRUTURA EM AÇO, COMPOSTO POR PEDESTAIS E LONGARINAS. AF_09/2020</t>
  </si>
  <si>
    <t>1.8.1.13</t>
  </si>
  <si>
    <t>PISO EM CONCRETO 20 MPA PREPARO MECÂNICO, ESPESSURA 7CM. AF_09/2020</t>
  </si>
  <si>
    <t>1.8.1.14</t>
  </si>
  <si>
    <t>PISO EM GRANITO APLICADO EM AMBIENTES INTERNOS. AF_09/2020</t>
  </si>
  <si>
    <t>1.8.1.15</t>
  </si>
  <si>
    <t>PISO PODOTÁTIL EM CONCRETO, DE ALERTA OU DIRECIONAL, ESP 2,5MM, 40 X 40CM</t>
  </si>
  <si>
    <t>1.8.1.16</t>
  </si>
  <si>
    <t>PISO PODOTÁTIL EM POLIESTER, ALERTA OU DIRECIONAL, ESP 5MM, 25 X 25CM</t>
  </si>
  <si>
    <t>1.8.1.17</t>
  </si>
  <si>
    <t>PISO TÁTIL DE ALERTA ELEMENTO INOX</t>
  </si>
  <si>
    <t>1.8.1.18</t>
  </si>
  <si>
    <t>PISO TÁTIL DIRECIONAL ELEMENTO INOX</t>
  </si>
  <si>
    <t>1.8.1.19</t>
  </si>
  <si>
    <t>PISO CARPETE EM MANTA (ROLO) E = 6 A 7 MM</t>
  </si>
  <si>
    <t>1.8.1.20</t>
  </si>
  <si>
    <t>PISO CARPETE EM PLACA E = 6,5MM</t>
  </si>
  <si>
    <t>1.8.1.21</t>
  </si>
  <si>
    <t>PISO VINÍLICO SEMI-FLEXÍVEL EM PLACAS, PADRÃO LISO, ESPESSURA 3,2 MM, FIXADO COM COLA. AF_09/2020</t>
  </si>
  <si>
    <t>1.8.1.22</t>
  </si>
  <si>
    <t>RECOMPOSIÇÃO DE PAVIMENTO EM PISO INTERTRAVADO, COM REAPROVEITAMENTO DOS BLOCOS INTERTRAVADOS, PARA FECHAMENTO DE VALAS - INCLUSO RETIRADA E COLOCAÇÃO DO MATERIAL. AF_12/2020</t>
  </si>
  <si>
    <t>1.8.1.23</t>
  </si>
  <si>
    <t>REGULARIZAÇÃO DE PISO COM CIMENTO + COLA PVA</t>
  </si>
  <si>
    <t>1.8.1.24</t>
  </si>
  <si>
    <t>REGULARIZAÇÃO DE CONTRAPISO COM ARGAMASSA TRAÇO 1:4 (CIMENTO E AREIA), PREPARO MECÂNICO COM BETONEIRA 400 L, APLICADO EM ÁREAS SECAS SOBRE LAJE, ADERIDO, ACABAMENTO NÃO REFORÇADO, ESPESSURA 2CM</t>
  </si>
  <si>
    <t>1.8.1.25</t>
  </si>
  <si>
    <t>REVESTIMENTO CERÂMICO PARA PISO COM PLACAS TIPO ESMALTADA DE DIMENSÕES 45X45 CM APLICADA EM AMBIENTES DE ÁREA MENOR QUE 5 M2. AF_02/2023_PE</t>
  </si>
  <si>
    <t>1.8.1.26</t>
  </si>
  <si>
    <t>REVESTIMENTO CERÂMICO PARA PISO COM PLACAS TIPO PORCELANATO DE DIMENSÕES 45X45 CM APLICADA EM AMBIENTES DE ÁREA MAIOR QUE 10 M². AF_02/2023_PE</t>
  </si>
  <si>
    <t>1.8.1.27</t>
  </si>
  <si>
    <t xml:space="preserve">REVESTIMENTO CERÂMICO PARA PISO COM PLACAS TIPO PORCELANATO DE DIMENSÕES 60X60 CM </t>
  </si>
  <si>
    <t>1.8.1.28</t>
  </si>
  <si>
    <t xml:space="preserve">REVESTIMENTO EM LAMINADO MELAMINICO TEXTURIZADO, ESP 0,8MM FIXADO COM COLA </t>
  </si>
  <si>
    <t>1.8.1.29</t>
  </si>
  <si>
    <t>TRATAMENTO QUÍMICO COM PINTURA ANTIDERRAPANTE PARA PISOS</t>
  </si>
  <si>
    <t>1.8.2</t>
  </si>
  <si>
    <t>RODAPÉS</t>
  </si>
  <si>
    <t>1.8.2.1</t>
  </si>
  <si>
    <t>RODAPÉ CERÂMICO DE 7CM DE ALTURA COM PLACAS TIPO ESMALTADA DE DIMENSÕES 45X45CM. AF_02/2023</t>
  </si>
  <si>
    <t>1.8.2.2</t>
  </si>
  <si>
    <t>RODAPÉ CERÂMICO DE 7CM DE ALTURA COM PLACAS TIPO ESMALTADA DE DIMENSÕES 60X60CM. AF_02/2023</t>
  </si>
  <si>
    <t>1.8.2.3</t>
  </si>
  <si>
    <t>RODAPÉ EM GRANITO, ALTURA 10 CM. AF_09/2020</t>
  </si>
  <si>
    <t>1.8.2.4</t>
  </si>
  <si>
    <t>RODAPÉ EM MADEIRA, ALTURA 7CM, FIXADO COM COLA E PARAFUSOS. AF_09/2020</t>
  </si>
  <si>
    <t>1.8.2.5</t>
  </si>
  <si>
    <t>RODAPÉ PORCELANATO 10 X 60 CM REF. ELIANE, MATÉRIA TITÂNIO NA OU EQUIVALENTE</t>
  </si>
  <si>
    <t>1.8.3</t>
  </si>
  <si>
    <t>SOLEIRAS E PEITORIL</t>
  </si>
  <si>
    <t>1.8.3.1</t>
  </si>
  <si>
    <t>FAIXA ANTIDERRAPANTE PARA DEGRAU EM GRANITO - FAIXA APICOADA</t>
  </si>
  <si>
    <t>1.8.3.2</t>
  </si>
  <si>
    <t>PEITORIL LINEAR EM GRANITO OU MÁRMORE, L = 15CM, COMPRIMENTO DE ATÉ 2M, ASSENTADO COM ARGAMASSA 1:6 COM ADITIVO. AF_11/2020</t>
  </si>
  <si>
    <t>1.8.3.3</t>
  </si>
  <si>
    <t>SOLEIRA EM GRANITO, LARGURA 15 CM, ESPESSURA 2,0 CM. AF_09/2020</t>
  </si>
  <si>
    <t>1.8.3.4</t>
  </si>
  <si>
    <t>SOLEIRA EM GRANITO, LARGURA 20CM, ESPESSURA 2,0 CM.</t>
  </si>
  <si>
    <t>1.9</t>
  </si>
  <si>
    <t>SERRALHERIA, CARPINTARIA E MARCENARIA</t>
  </si>
  <si>
    <t>1.9.1</t>
  </si>
  <si>
    <t>SERRALHERIA</t>
  </si>
  <si>
    <t>1.9.1.1</t>
  </si>
  <si>
    <t>BICICLETÁRIO COM ACABAMENTO EM PINTURA EPÓX</t>
  </si>
  <si>
    <t>1.9.1.2</t>
  </si>
  <si>
    <t>CANTONEIRA DE ALUMÍNIO PARA CANTOS VIVOS DAS PAREDES E PILARES E ENTRE FORRO E PAREDES</t>
  </si>
  <si>
    <t>1.9.1.3</t>
  </si>
  <si>
    <t>CORRIMÃO DUPLO EM AÇO INOX, COM DIÂMETRO EXTERNO DE 38MM, COM PEDESTAL</t>
  </si>
  <si>
    <t>1.9.1.4</t>
  </si>
  <si>
    <t>CORRIMÃO DUPLO EM AÇO INOX, COM DIÂMETRO EXTERNO DE 38MM, FIXO EM PAREDE OU GUARDA-CORPO</t>
  </si>
  <si>
    <t>1.9.1.5</t>
  </si>
  <si>
    <t>CORRIMÃO SIMPLES, DIÂMETRO EXTERNO = 1 1/2", EM AÇO GALVANIZADO. AF_04/2019_PS</t>
  </si>
  <si>
    <t>1.9.1.6</t>
  </si>
  <si>
    <t>ESCADA METÁLICA TIPO MARINHEIRO COM ACABAMENTO EM  PINTURA ESMALTE</t>
  </si>
  <si>
    <t>1.9.1.7</t>
  </si>
  <si>
    <t>FECHAMENTO COM TELA OTIS TIPO FIXA, ABRIR  OU CORRER</t>
  </si>
  <si>
    <t>1.9.1.8</t>
  </si>
  <si>
    <t>GUARDA-CORPO DE AÇO GALVANIZADO DE 1,10M, MONTANTES TUBULARES DE 1.1/4" ESPAÇADOS DE 1,20M, TRAVESSA SUPERIOR DE 1.1/2", GRADIL FORMADO POR TUBOS HORIZONTAIS DE 1" E VERTICAIS DE 3/4", FIXADO COM CHUMBADOR MECÂNICO. AF_04/2019_PS</t>
  </si>
  <si>
    <t>1.9.1.9</t>
  </si>
  <si>
    <t>GUARDA-CORPO EM AÇO GALVANIZADO PARA ESCADA MARINHEIRO, COM FECHAMENTO INFERIOR E CADEADO, COM ACABAMENTO EM  PINTURA ESMALTE</t>
  </si>
  <si>
    <t>1.9.1.10</t>
  </si>
  <si>
    <t>GUARDA-CORPO EM AÇO INOX COM VIDRO LAMINADO 8MM (4+4)</t>
  </si>
  <si>
    <t>1.9.1.11</t>
  </si>
  <si>
    <t>PÁRA-RODAS EM TUBO METÁLICO 2" COM PINTURA EM EPÓX</t>
  </si>
  <si>
    <t>1.9.1.12</t>
  </si>
  <si>
    <t>SERRALHEIRO COM ENCARGOS COMPLEMENTARES</t>
  </si>
  <si>
    <t>1.9.2</t>
  </si>
  <si>
    <t>CARPINTARIA E MARCENARIA</t>
  </si>
  <si>
    <t>1.9.2.1</t>
  </si>
  <si>
    <t>ARMÁRIOS AÉREO DE COPA EM MADEIRA MDF REFORÇADA E REVEST. LAMINADO MELAMÍNICO, PORTAS DE ABRIR</t>
  </si>
  <si>
    <t>1.9.2.2</t>
  </si>
  <si>
    <t>ARMÁRIOS BAIXO DE COPA EM MADEIRA MDF REFORÇADA E REVEST. LAMINADO MELAMÍNICO, PORTAS DE ABRIR, FECHADURAS E CHAVES EM TODAS AS PORTAS</t>
  </si>
  <si>
    <t>1.9.2.3</t>
  </si>
  <si>
    <t>MARCENEIRO COM ENCARGOS COMPLEMENTARES</t>
  </si>
  <si>
    <t>1.9.3</t>
  </si>
  <si>
    <t>CARENAGEM</t>
  </si>
  <si>
    <t>1.9.3.1</t>
  </si>
  <si>
    <t>CARENAGEM COMPLETA - MCAR - MÓDULO DE CARENAGEM PARA ATM COMPOSTO POR: MDCAR, TSCAR, PFCAR, LXRA,FUNIL - FORNECIMENTO E INSTALAÇÃO</t>
  </si>
  <si>
    <t>1.9.3.2</t>
  </si>
  <si>
    <t>FUNIL DA CARENAGEM PARA ATM - FORNECIMENTO E INSTALAÇÃO</t>
  </si>
  <si>
    <t>1.9.3.3</t>
  </si>
  <si>
    <t>MPOR - MÓDULO PORTA - FÓRNECIMENTO E INSTALAÇÃO</t>
  </si>
  <si>
    <t xml:space="preserve">UN    </t>
  </si>
  <si>
    <t>1.9.3.4</t>
  </si>
  <si>
    <t>PTEC - PAREDE TÉCNICA - MDP - FORNECIMENTO E INSTALAÇÃO</t>
  </si>
  <si>
    <t>1.10</t>
  </si>
  <si>
    <t>JARDINAGEM</t>
  </si>
  <si>
    <t>1.10.1</t>
  </si>
  <si>
    <t xml:space="preserve">ARGILA EXPANDIDA, GRANULOMETRIA 2215                                                                                                                                                                                                                                                                                                                                                                                                                                                                      </t>
  </si>
  <si>
    <t>1.10.2</t>
  </si>
  <si>
    <t>JARDINEIRO COM ENCARGOS COMPLEMENTARES</t>
  </si>
  <si>
    <t>1.10.3</t>
  </si>
  <si>
    <t>PLANTIO DE ARBUSTO OU  CERCA VIVA. AF_07/2024</t>
  </si>
  <si>
    <t>1.10.4</t>
  </si>
  <si>
    <t>PLANTIO DE ÁRVORE ORNAMENTAL COM ALTURA DE MUDA MENOR OU IGUAL A 2,00 M . AF_07/2024</t>
  </si>
  <si>
    <t>1.10.5</t>
  </si>
  <si>
    <t>PLANTIO DE GRAMA BATATAIS EM PLACAS. AF_07/2024</t>
  </si>
  <si>
    <t>1.10.6</t>
  </si>
  <si>
    <t>PLANTIO DE GRAMA ESMERALDA OU SÃO CARLOS OU CURITIBANA, EM PLACAS. AF_07/2024</t>
  </si>
  <si>
    <t>1.10.7</t>
  </si>
  <si>
    <t>TERRA VEGETAL FORNECIMENTO E INSTALAÇÃO</t>
  </si>
  <si>
    <t>1.10.8</t>
  </si>
  <si>
    <t xml:space="preserve">VASO DE PLANTA ARTIFICIAL OU LIOFILIZADA </t>
  </si>
  <si>
    <t>1.11</t>
  </si>
  <si>
    <t>DIVERSOS</t>
  </si>
  <si>
    <t>1.11.1</t>
  </si>
  <si>
    <t>ACOMPANHAMENTO/ARREMATES DAS INSTALAÇÕES DE NOVAS PORTAS GIRATÓRIA / ECLUSAS (PSDM/ECLUSA - FORN.PELA CAIXA)</t>
  </si>
  <si>
    <t>1.11.2</t>
  </si>
  <si>
    <t>APLICAÇÃO DE POLÍMERO EMBORRACHADO EM PASSA OBJETOS</t>
  </si>
  <si>
    <t>1.11.3</t>
  </si>
  <si>
    <t>TAPETE ARTICULADO ANTIDERRAPANTE ESPESSURA DE 18MM, EM ESTRUTURA DE PERFIS DE ALUMÍNIO DE GRANDE DUREZA COM ACABAMENTO NATURAL INTERTACALADOS COM TIRAS DE BORRACHA NA PARTE INFERIOR E ACABAMENTO EM CARPETE COR CINZA MÉDIO ESPESSURA DE 6MM</t>
  </si>
  <si>
    <t>1.11.4</t>
  </si>
  <si>
    <t>CONCERTINA CLIPADA (DUPLA) EM ACO GALVANIZADO DE ALTA RESISTENCIA, COM ESPIRAL DE 300 MM, D = 2,76 MM</t>
  </si>
  <si>
    <t xml:space="preserve">M     </t>
  </si>
  <si>
    <t>1.11.5</t>
  </si>
  <si>
    <t>CADEADO</t>
  </si>
  <si>
    <t>1.11.6</t>
  </si>
  <si>
    <t>CHUMBAMENTO DE EQUIPAMENTOS TIPO CASH DO AUTOATENDIMENTO</t>
  </si>
  <si>
    <t>1.11.7</t>
  </si>
  <si>
    <t>FIXAÇÃO DOS BALCÕES, PLANO TÁTIL, CONSOLES E PASSA OBJETOS DO AUTOATENDIMENTO</t>
  </si>
  <si>
    <t>1.11.8</t>
  </si>
  <si>
    <t xml:space="preserve">FIXADOR DE PORTA </t>
  </si>
  <si>
    <t>1.11.9</t>
  </si>
  <si>
    <t>INSTALAÇÃO DE BEBEDOURO - FORNECIDO PELA CAIXA</t>
  </si>
  <si>
    <t>1.11.10</t>
  </si>
  <si>
    <t>INSTALAÇÃO DE BEBEDOURO ACESSÍVEL</t>
  </si>
  <si>
    <t>1.11.11</t>
  </si>
  <si>
    <t>INSTALAÇÃO DE PURIFICADOR DE ÁGUA - FORNECIDO PELA CAIXA</t>
  </si>
  <si>
    <t>1.11.12</t>
  </si>
  <si>
    <t>LIMPEZA DE PISO CERÂMICO OU PORCELANATO UTILIZANDO DETERGENTE NEUTRO E ESCOVAÇÃO MANUAL. AF_04/2019</t>
  </si>
  <si>
    <t>1.11.13</t>
  </si>
  <si>
    <t>LONA EXTERNA COM ESTRUTURA EM METALON</t>
  </si>
  <si>
    <t>1.11.14</t>
  </si>
  <si>
    <t>LOUSA DE VIDRO PADRÃO VICAT DA CAIXA</t>
  </si>
  <si>
    <t>1.11.15</t>
  </si>
  <si>
    <t>OLHO MÁGICO PARA A PORTA</t>
  </si>
  <si>
    <t>1.11.16</t>
  </si>
  <si>
    <t>PELÍCULA DE CONTROLE SOLAR</t>
  </si>
  <si>
    <t>1.11.17</t>
  </si>
  <si>
    <t>PELÍCULA DE PROTEÇÃO ANTIQUEBRA</t>
  </si>
  <si>
    <t>1.11.18</t>
  </si>
  <si>
    <t>PELíCULA VINÍLICA MICRO PERFURADA</t>
  </si>
  <si>
    <t>1.11.19</t>
  </si>
  <si>
    <t>PERSIANA EM ROLÔ EM TECIDO POLIESTER, BRANCA</t>
  </si>
  <si>
    <t>1.11.20</t>
  </si>
  <si>
    <t>PERSIANA HORIZONTAL DE ALUMÍNIO, 50MM, COR PRATA</t>
  </si>
  <si>
    <t>1.11.21</t>
  </si>
  <si>
    <t>PLATAFORMA ELEVATÓRIA COM PERCURSO ATÉ 2M, ESTRUTURA METÁLICA PANORÂMICA, COM CAPACIDADE DE 275KG - FORNECIMENTO E INSTALAÇÃO</t>
  </si>
  <si>
    <t>1.11.22</t>
  </si>
  <si>
    <t>PLATAFORMA ELEVATÓRIA COM PERCURSO ATÉ 4M, ESTRUTURA METÁLICA PANORÂMICA, COM CAPACIDADE DE 275KG - FORNECIMENTO E INSTALAÇÃO</t>
  </si>
  <si>
    <t>1.11.23</t>
  </si>
  <si>
    <t>SUBPÓRTICO PADRÃO CAIXA, ALTURA 2,50m, INCLUSIVE PINTURA AUTOMOTIVA AZUL E BOTOEIRA</t>
  </si>
  <si>
    <t>1.11.24</t>
  </si>
  <si>
    <t>PÓRTICO PADRÃO CAIXA, EM CHAPA DE ACM ACABAMENTO PINTURA AUTOMOTIVA AZUL, EXCLUSIVE LETREIRO LUMINOSO FX70</t>
  </si>
  <si>
    <t>1.11.25</t>
  </si>
  <si>
    <t>SUPORTE PARA TV DE LED 32" PAREDE/TETO</t>
  </si>
  <si>
    <t>1.12</t>
  </si>
  <si>
    <t>INSTALAÇÕES HIDRÁULICAS E SANITÁRIAS</t>
  </si>
  <si>
    <t>1.12.1</t>
  </si>
  <si>
    <t>AGUA FRIA</t>
  </si>
  <si>
    <t>1.12.1.1</t>
  </si>
  <si>
    <t>(COMPOSIÇÃO REPRESENTATIVA) DO SERVIÇO DE INSTALAÇÃO DE TUBOS DE PVC, SOLDÁVEL, ÁGUA FRIA, DN 20 MM (INSTALADO EM RAMAL, SUB-RAMAL OU RAMAL DE DISTRIBUIÇÃO), INCLUSIVE CONEXÕES, CORTES E FIXAÇÕES, PARA PRÉDIOS</t>
  </si>
  <si>
    <t>1.12.1.2</t>
  </si>
  <si>
    <t>(COMPOSIÇÃO REPRESENTATIVA) DO SERVIÇO DE INSTALAÇÃO DE TUBOS DE PVC, SOLDÁVEL, ÁGUA FRIA, DN 25 MM (INSTALADO EM RAMAL, SUB-RAMAL OU RAMAL DE DISTRIBUIÇÃO), INCLUSIVE CONEXÕES, CORTES E FIXAÇÕES, PARA PRÉDIOS</t>
  </si>
  <si>
    <t>1.12.1.3</t>
  </si>
  <si>
    <t>(COMPOSIÇÃO REPRESENTATIVA) DO SERVIÇO DE INSTALAÇÃO DE TUBOS DE PVC, SOLDÁVEL, ÁGUA FRIA, DN 40 MM (INSTALADO EM PRUMADA), INCLUSIVE CONEXÕES, CORTES E FIXAÇÕES, PARA PRÉDIOS. AF_10/2015</t>
  </si>
  <si>
    <t>1.12.1.4</t>
  </si>
  <si>
    <t>(COMPOSIÇÃO REPRESENTATIVA) DO SERVIÇO DE INSTALAÇÃO DE TUBOS DE PVC, SOLDÁVEL, ÁGUA FRIA, DN 50 MM (INSTALADO EM PRUMADA), INCLUSIVE CONEXÕES, CORTES E FIXAÇÕES, PARA PRÉDIOS. AF_10/2015</t>
  </si>
  <si>
    <t>1.12.1.5</t>
  </si>
  <si>
    <t>(COMPOSIÇÃO REPRESENTATIVA) DO SERVIÇO DE INSTALAÇÃO TUBOS DE PVC, SOLDÁVEL, ÁGUA FRIA, DN 32 MM (INSTALADO EM RAMAL, SUB-RAMAL, RAMAL DE DISTRIBUIÇÃO OU PRUMADA), INCLUSIVE CONEXÕES, CORTES E FIXAÇÕES, PARA PRÉDIOS.</t>
  </si>
  <si>
    <t>1.12.1.6</t>
  </si>
  <si>
    <t>ADAPTADOR COM FLANGE E ANEL DE VEDAÇÃO, PVC, SOLDÁVEL, DN  25 MM X 3/4", INSTALADO EM RESERVAÇÃO PREDIAL DE ÁGUA - FORNECIMENTO E INSTALAÇÃO. AF_04/2024</t>
  </si>
  <si>
    <t>1.12.1.7</t>
  </si>
  <si>
    <t>ADAPTADOR COM FLANGE E ANEL DE VEDAÇÃO, PVC, SOLDÁVEL, DN 32 MM X 1", INSTALADO EM RESERVAÇÃO PREDIAL DE ÁGUA - FORNECIMENTO E INSTALAÇÃO. AF_04/2024</t>
  </si>
  <si>
    <t>1.12.1.8</t>
  </si>
  <si>
    <t>ADAPTADOR COM FLANGE E ANEL DE VEDAÇÃO, PVC, SOLDÁVEL, DN 40 MM X 1 1/4", INSTALADO EM RESERVAÇÃO PREDIAL DE ÁGUA - FORNECIMENTO E INSTALAÇÃO. AF_04/2024</t>
  </si>
  <si>
    <t>1.12.1.9</t>
  </si>
  <si>
    <t>ENCANADOR OU BOMBEIRO HIDRÁULICO COM ENCARGOS COMPLEMENTARES</t>
  </si>
  <si>
    <t>1.12.1.10</t>
  </si>
  <si>
    <t>CAIXA D´ÁGUA EM POLIÉSTER REFORÇADO COM FIBRA DE VIDRO, 5000 LITROS - FORNECIMENTO E INSTALAÇÃO. AF_06/2021</t>
  </si>
  <si>
    <t>1.12.1.11</t>
  </si>
  <si>
    <t>CAIXA D´ÁGUA EM POLIETILENO, 1000 LITROS, COM TAMPA - FORNECIMENTO E INSTALAÇÃO</t>
  </si>
  <si>
    <t>1.12.1.12</t>
  </si>
  <si>
    <t>CAIXA D´ÁGUA EM POLIETILENO, 2000 LITROS, COM TAMPA - FORNECIMENTO E INSTALAÇÃO</t>
  </si>
  <si>
    <t>1.12.1.13</t>
  </si>
  <si>
    <t>CHAVE DE BOIA AUTOMÁTICA SUPERIOR 10A/250V - FORNECIMENTO E INSTALAÇÃO</t>
  </si>
  <si>
    <t>1.12.1.14</t>
  </si>
  <si>
    <t>CONJUNTO MOTOBOMBA INCÊNDIO OU ÁGUA POTÁVEL TRIFASICA 1,0CV</t>
  </si>
  <si>
    <t>1.12.1.15</t>
  </si>
  <si>
    <t>CONJUNTO MOTOBOMBA INCÊNDIO OU ÁGUA POTÁVEL TRIFASICA 10,0CV</t>
  </si>
  <si>
    <t>1.12.1.16</t>
  </si>
  <si>
    <t>CONJUNTO MOTOBOMBA INCÊNDIO OU ÁGUA POTÁVEL TRIFASICA 2,0CV</t>
  </si>
  <si>
    <t>1.12.1.17</t>
  </si>
  <si>
    <t>CONJUNTO MOTOBOMBA INCÊNDIO OU ÁGUA POTÁVEL TRIFASICA 3,0CV</t>
  </si>
  <si>
    <t>1.12.1.18</t>
  </si>
  <si>
    <t>HIDRÔMETRO DN 1/2", 1,5 M3/H - FORNECIMENTO E INSTALAÇÃO. AF_03/2024</t>
  </si>
  <si>
    <t>1.12.1.19</t>
  </si>
  <si>
    <t>HIDRÔMETRO DN 1/2", 3,0 M3/H - FORNECIMENTO E INSTALAÇÃO. AF_03/2024</t>
  </si>
  <si>
    <t>1.12.1.20</t>
  </si>
  <si>
    <t>HIDRÔMETRO DN 3/4", 5,0 M3/H - FORNECIMENTO E INSTALAÇÃO. AF_03/2024</t>
  </si>
  <si>
    <t>1.12.1.21</t>
  </si>
  <si>
    <t>REGISTRO DE ESFERA, PVC, SOLDÁVEL, COM VOLANTE, DN  25 MM - FORNECIMENTO E INSTALAÇÃO. AF_08/2021</t>
  </si>
  <si>
    <t>1.12.1.22</t>
  </si>
  <si>
    <t>REGISTRO DE ESFERA, PVC, SOLDÁVEL, COM VOLANTE, DN  32 MM - FORNECIMENTO E INSTALAÇÃO. AF_08/2021</t>
  </si>
  <si>
    <t>1.12.1.23</t>
  </si>
  <si>
    <t>REGISTRO DE ESFERA, PVC, SOLDÁVEL, COM VOLANTE, DN  40 MM - FORNECIMENTO E INSTALAÇÃO. AF_08/2021</t>
  </si>
  <si>
    <t>1.12.1.24</t>
  </si>
  <si>
    <t>REGISTRO DE GAVETA BRUTO, LATÃO, ROSCÁVEL, 1 1/2" - FORNECIMENTO E INSTALAÇÃO. AF_08/2021</t>
  </si>
  <si>
    <t>1.12.1.25</t>
  </si>
  <si>
    <t>REGISTRO DE GAVETA BRUTO, LATÃO, ROSCÁVEL, 1", COM ACABAMENTO E CANOPLA CROMADOS - FORNECIMENTO E INSTALAÇÃO. AF_08/2021</t>
  </si>
  <si>
    <t>1.12.1.26</t>
  </si>
  <si>
    <t>REGISTRO DE GAVETA BRUTO, LATÃO, ROSCÁVEL, 3/4" - FORNECIMENTO E INSTALAÇÃO. AF_08/2021</t>
  </si>
  <si>
    <t>1.12.1.27</t>
  </si>
  <si>
    <t>REGISTRO DE GAVETA BRUTO, LATÃO, ROSCÁVEL, 3/4", COM ACABAMENTO E CANOPLA CROMADOS - FORNECIMENTO E INSTALAÇÃO. AF_08/2021</t>
  </si>
  <si>
    <t>1.12.1.28</t>
  </si>
  <si>
    <t>REGISTRO DE PRESSÃO BRUTO, LATÃO, ROSCÁVEL, 1/2" - FORNECIMENTO E INSTALAÇÃO. AF_08/2021</t>
  </si>
  <si>
    <t>1.12.1.29</t>
  </si>
  <si>
    <t>REGISTRO DE PRESSÃO BRUTO, LATÃO, ROSCÁVEL, 1/2", COM ACABAMENTO E CANOPLA CROMADOS - FORNECIMENTO E INSTALAÇÃO. AF_08/2021</t>
  </si>
  <si>
    <t>1.12.1.30</t>
  </si>
  <si>
    <t>REGISTRO DE PRESSÃO BRUTO, LATÃO, ROSCÁVEL, 3/4", COM ACABAMENTO E CANOPLA CROMADOS - FORNECIMENTO E INSTALAÇÃO. AF_08/2021</t>
  </si>
  <si>
    <t>1.12.1.31</t>
  </si>
  <si>
    <t>TORNEIRA DE BOIA PARA CAIXA D'ÁGUA, ROSCÁVEL, 1" - FORNECIMENTO E INSTALAÇÃO. AF_08/2021</t>
  </si>
  <si>
    <t>1.12.1.32</t>
  </si>
  <si>
    <t>TORNEIRA DE BOIA PARA CAIXA D'ÁGUA, ROSCÁVEL, 1/2" - FORNECIMENTO E INSTALAÇÃO. AF_08/2021</t>
  </si>
  <si>
    <t>1.12.1.33</t>
  </si>
  <si>
    <t>TORNEIRA DE BOIA PARA CAIXA D'ÁGUA, ROSCÁVEL, 3/4" - FORNECIMENTO E INSTALAÇÃO. AF_08/2021</t>
  </si>
  <si>
    <t>1.12.2</t>
  </si>
  <si>
    <t>ESGOTO E PLUVIAL</t>
  </si>
  <si>
    <t>1.12.2.1</t>
  </si>
  <si>
    <t>(COMPOSIÇÃO REPRESENTATIVA) DO SERVIÇO DE INST. TUBO PVC, SÉRIE N, ESGOTO PREDIAL, 100 MM (INST. RAMAL DESCARGA, RAMAL DE ESG. SANIT., PRUMADA ESG. SANIT., VENTILAÇÃO OU SUB-COLETOR AÉREO), INCL. CONEXÕES E CORTES, FIXAÇÕES, P/ PRÉDIOS. AF_10/2015</t>
  </si>
  <si>
    <t>1.12.2.2</t>
  </si>
  <si>
    <t>(COMPOSIÇÃO REPRESENTATIVA) DO SERVIÇO DE INST. TUBO PVC, SÉRIE N, ESGOTO PREDIAL, DN 75 MM, (INST. EM RAMAL DE DESCARGA, RAMAL DE ESG. SANITÁRIO, PRUMADA DE ESG. SANITÁRIO OU VENTILAÇÃO), INCL. CONEXÕES, CORTES E FIXAÇÕES, P/ PRÉDIOS. AF_10/2015</t>
  </si>
  <si>
    <t>1.12.2.3</t>
  </si>
  <si>
    <t>(COMPOSIÇÃO REPRESENTATIVA) DO SERVIÇO DE INSTALAÇÃO DE TUBO DE PVC, SÉRIE NORMAL, ESGOTO PREDIAL, DN 150 MM (INSTALADO EM SUB-COLETOR AÉREO), INCLUSIVE CONEXÕES, CORTES E FIXAÇÕES, PARA PRÉDIOS. AF_10/2015</t>
  </si>
  <si>
    <t>1.12.2.4</t>
  </si>
  <si>
    <t>(COMPOSIÇÃO REPRESENTATIVA) DO SERVIÇO DE INSTALAÇÃO DE TUBO DE PVC, SÉRIE NORMAL, ESGOTO PREDIAL, DN 40 MM (INSTALADO EM RAMAL DE DESCARGA OU RAMAL DE ESGOTO SANITÁRIO), INCLUSIVE CONEXÕES, CORTES E FIXAÇÕES, PARA PRÉDIOS. AF_10/2015</t>
  </si>
  <si>
    <t>1.12.2.5</t>
  </si>
  <si>
    <t>(COMPOSIÇÃO REPRESENTATIVA) DO SERVIÇO DE INSTALAÇÃO DE TUBO DE PVC, SÉRIE NORMAL, ESGOTO PREDIAL, DN 50 MM (INSTALADO EM RAMAL DE DESCARGA OU RAMAL DE ESGOTO SANITÁRIO), INCLUSIVE CONEXÕES, CORTES E FIXAÇÕES PARA, PRÉDIOS. AF_10/2015</t>
  </si>
  <si>
    <t>1.12.2.6</t>
  </si>
  <si>
    <t>BOMBA SUBMERSIVEL, ELETRICA, TRIFASICA, POTENCIA 3,75 HP, DIAMETRO DO ROTOR 90 MM SEMIABERTO, BOCAL DE SAIDA DIAMETRO DE 2 POLEGADAS, HM/Q = 5 M / 61,2 M3/H A 25,5 M / 3,6 M3/H</t>
  </si>
  <si>
    <t>1.12.2.7</t>
  </si>
  <si>
    <t>CAIXA DE GORDURA SIMPLES (CAPACIDADE: 36L), RETANGULAR, EM ALVENARIA COM TIJOLOS CERÂMICOS MACIÇOS, DIMENSÕES INTERNAS = 0,2X0,4 M, ALTURA INTERNA = 0,8 M. AF_12/2020</t>
  </si>
  <si>
    <t>1.12.2.8</t>
  </si>
  <si>
    <t>CAIXA ENTERRADA HIDRÁULICA RETANGULAR EM ALVENARIA COM TIJOLOS CERÂMICOS MACIÇOS, DIMENSÕES INTERNAS: 0,6X0,6X0,6 M PARA REDE DE ESGOTO. AF_12/2020</t>
  </si>
  <si>
    <t>1.12.2.9</t>
  </si>
  <si>
    <t>CAIXA ENTERRADA HIDRÁULICA RETANGULAR EM ALVENARIA COM TIJOLOS CERÂMICOS MACIÇOS, DIMENSÕES INTERNAS: 0,8X0,8X0,6 M PARA REDE DE DRENAGEM. AF_12/2020</t>
  </si>
  <si>
    <t>1.12.2.10</t>
  </si>
  <si>
    <t>CAIXA ENTERRADA HIDRÁULICA RETANGULAR EM ALVENARIA COM TIJOLOS CERÂMICOS MACIÇOS, DIMENSÕES INTERNAS: 1X1X0,6 M PARA REDE DE ESGOTO. AF_12/2020</t>
  </si>
  <si>
    <t>1.12.2.11</t>
  </si>
  <si>
    <t>CAIXA ENTERRADA HIDRÁULICA RETANGULAR, EM ALVENARIA COM BLOCOS DE CONCRETO, DIMENSÕES INTERNAS: 0,6X0,6X0,6 M PARA REDE DE ESGOTO. AF_12/2020</t>
  </si>
  <si>
    <t>1.12.2.12</t>
  </si>
  <si>
    <t>CAIXA ENTERRADA HIDRÁULICA RETANGULAR, EM ALVENARIA COM BLOCOS DE CONCRETO, DIMENSÕES INTERNAS: 0,8X0,8X0,6 M PARA REDE DE ESGOTO. AF_12/2020</t>
  </si>
  <si>
    <t>1.12.2.13</t>
  </si>
  <si>
    <t>CAIXA ENTERRADA HIDRÁULICA RETANGULAR, EM ALVENARIA COM BLOCOS DE CONCRETO, DIMENSÕES INTERNAS: 1X1X0,6 M PARA REDE DE ESGOTO. AF_12/2020</t>
  </si>
  <si>
    <t>1.12.2.14</t>
  </si>
  <si>
    <t>CAIXA ENTERRADA HIDRÁULICA RETANGULAR, EM CONCRETO PRÉ-MOLDADO, DIMENSÕES INTERNAS: 0,4X0,4X0,4 M. AF_12/2020</t>
  </si>
  <si>
    <t>1.12.2.15</t>
  </si>
  <si>
    <t>CAIXA ENTERRADA HIDRÁULICA RETANGULAR, EM CONCRETO PRÉ-MOLDADO, DIMENSÕES INTERNAS: 0,6X0,6X0,5 M. AF_12/2020</t>
  </si>
  <si>
    <t>1.12.2.16</t>
  </si>
  <si>
    <t>CAIXA ENTERRADA HIDRÁULICA RETANGULAR, EM CONCRETO PRÉ-MOLDADO, DIMENSÕES INTERNAS: 0,8X0,8X0,5 M. AF_12/2020</t>
  </si>
  <si>
    <t>1.12.2.17</t>
  </si>
  <si>
    <t>CAIXA SIFONADA, PVC, DN 100 X 100 X 50 MM, FORNECIDA E INSTALADA EM RAMAIS DE ENCAMINHAMENTO DE ÁGUA PLUVIAL. AF_06/2022</t>
  </si>
  <si>
    <t>1.12.2.18</t>
  </si>
  <si>
    <t>CAIXA SIFONADA, PVC, DN 100 X 100 X 50 MM, JUNTA ELÁSTICA, FORNECIDA E INSTALADA EM RAMAL DE DESCARGA OU EM RAMAL DE ESGOTO SANITÁRIO. AF_08/2022</t>
  </si>
  <si>
    <t>1.12.2.19</t>
  </si>
  <si>
    <t>CAIXA SIFONADA, PVC, DN 150 X 185 X 75 MM, FORNECIDA E INSTALADA EM RAMAIS DE ENCAMINHAMENTO DE ÁGUA PLUVIAL. AF_06/2022</t>
  </si>
  <si>
    <t>1.12.2.20</t>
  </si>
  <si>
    <t>CAIXA SIFONADA, PVC, DN 150 X 185 X 75 MM, JUNTA ELÁSTICA, FORNECIDA E INSTALADA EM RAMAL DE DESCARGA OU EM RAMAL DE ESGOTO SANITÁRIO. AF_08/2022</t>
  </si>
  <si>
    <t>1.12.2.21</t>
  </si>
  <si>
    <t>FILTRO ANAERÓBIO CIRCULAR, EM CONCRETO PRÉ-MOLDADO, DIÂMETRO INTERNO = 1,10 M, ALTURA INTERNA = 1,50 M, VOLUME ÚTIL: 1140,4 L (PARA 5 CONTRIBUINTES). AF_12/2020_PA</t>
  </si>
  <si>
    <t>1.12.2.22</t>
  </si>
  <si>
    <t>FILTRO ANAERÓBIO CIRCULAR, EM CONCRETO PRÉ-MOLDADO, DIÂMETRO INTERNO = 1,88 M, ALTURA INTERNA = 1,50 M, VOLUME ÚTIL: 3331,1 L (PARA 19 CONTRIBUINTES). AF_12/2020_PA</t>
  </si>
  <si>
    <t>1.12.2.23</t>
  </si>
  <si>
    <t>FILTRO ANAERÓBIO CIRCULAR, EM CONCRETO PRÉ-MOLDADO, DIÂMETRO INTERNO = 2,38 M, ALTURA INTERNA = 1,50 M, VOLUME ÚTIL: 5338,6 L (PARA 34 CONTRIBUINTES). AF_12/2020_PA</t>
  </si>
  <si>
    <t>1.12.2.24</t>
  </si>
  <si>
    <t>FOSSA SÉPTICA PRÉ-MOLDADA Ø 1,50 M, ALTURA 2,5 M PARA 10 CONTRIBUINTES</t>
  </si>
  <si>
    <t>1.12.2.25</t>
  </si>
  <si>
    <t>RALO HEMISFERICO 100mm PVC (RALO ABACAXI)</t>
  </si>
  <si>
    <t>1.12.2.26</t>
  </si>
  <si>
    <t>RALO SIFONADO, PVC, DN 100 X 40 MM, JUNTA SOLDÁVEL, FORNECIDO E INSTALADO EM RAMAIS DE ENCAMINHAMENTO DE ÁGUA PLUVIAL. AF_06/2022</t>
  </si>
  <si>
    <t>1.12.2.27</t>
  </si>
  <si>
    <t>SUMIDOURO CIRCULAR, EM CONCRETO PRÉ-MOLDADO, DIÂMETRO INTERNO = 1,88 M, ALTURA INTERNA = 2,00 M, ÁREA DE INFILTRAÇÃO: 13,1 M² (PARA 5 CONTRIBUINTES). AF_12/2020_PA</t>
  </si>
  <si>
    <t>1.12.2.28</t>
  </si>
  <si>
    <t>SUMIDOURO CIRCULAR, EM CONCRETO PRÉ-MOLDADO, DIÂMETRO INTERNO = 2,38 M, ALTURA INTERNA = 3,0 M, ÁREA DE INFILTRAÇÃO: 25 M² (PARA 10 CONTRIBUINTES). AF_12/2020_PA</t>
  </si>
  <si>
    <t>1.12.2.29</t>
  </si>
  <si>
    <t>SUMIDOURO RETANGULAR, EM ALVENARIA COM BLOCOS DE CONCRETO, DIMENSÕES INTERNAS: 1,6 X 5,8 X H=3,0 M, ÁREA DE INFILTRAÇÃO: 50 M² (PARA 20 CONTRIBUINTES). . AF_12/2020</t>
  </si>
  <si>
    <t>1.12.2.30</t>
  </si>
  <si>
    <t>TÊ DE INSPEÇÃO, PVC, SERIE R, ÁGUA PLUVIAL, DN 100 MM, JUNTA ELÁSTICA, FORNECIDO E INSTALADO EM CONDUTORES VERTICAIS DE ÁGUAS PLUVIAIS. AF_06/2022</t>
  </si>
  <si>
    <t>1.12.2.31</t>
  </si>
  <si>
    <t>TÊ DE INSPEÇÃO, PVC, SERIE R, ÁGUA PLUVIAL, DN 150 X 100 MM, JUNTA ELÁSTICA, FORNECIDO E INSTALADO EM CONDUTORES VERTICAIS DE ÁGUAS PLUVIAIS. AF_06/2022</t>
  </si>
  <si>
    <t>1.12.2.32</t>
  </si>
  <si>
    <t>TÊ DE INSPEÇÃO, PVC, SERIE R, ÁGUA PLUVIAL, DN 75 MM, JUNTA ELÁSTICA, FORNECIDO E INSTALADO EM CONDUTORES VERTICAIS DE ÁGUAS PLUVIAIS. AF_06/2022</t>
  </si>
  <si>
    <t>1.12.2.33</t>
  </si>
  <si>
    <t>TERMINAL DE VENTILACAO, 100 MM, SERIE NORMAL, ESGOTO PREDIAL</t>
  </si>
  <si>
    <t>1.12.2.34</t>
  </si>
  <si>
    <t>TERMINAL DE VENTILACAO, 50 MM, SERIE NORMAL, ESGOTO PREDIAL</t>
  </si>
  <si>
    <t>1.12.2.35</t>
  </si>
  <si>
    <t>TERMINAL DE VENTILACAO, 75 MM, SERIE NORMAL, ESGOTO PREDIAL</t>
  </si>
  <si>
    <t>1.12.3</t>
  </si>
  <si>
    <t>1.12.3.1</t>
  </si>
  <si>
    <t>FILTRO VF1 PARA CAPTAR ÁGUA DA CHUVA, 3P, PARA ATÉ 200M2 DE TELHADO, TECHNIK OU EQUIVALENTE</t>
  </si>
  <si>
    <t>1.12.3.2</t>
  </si>
  <si>
    <t>FREIO DÁGUA DE 100MM, TECHNIK OU EQUIVALENTE</t>
  </si>
  <si>
    <t>1.12.3.3</t>
  </si>
  <si>
    <t>CONJUNTO FLUTUANTE DE SUCÇÃO DE 1", TECHNIK OU EQUIVALENTE</t>
  </si>
  <si>
    <t>1.12.3.4</t>
  </si>
  <si>
    <t>SIFÃO LADRÃO DE 100MM, TECHNIK OU EQUIVALENTE</t>
  </si>
  <si>
    <t>1.12.4</t>
  </si>
  <si>
    <t>LOUÇAS E METAIS</t>
  </si>
  <si>
    <t>1.12.4.1</t>
  </si>
  <si>
    <t>ASSENTO SANITÁRIO CONVENCIONAL - FORNECIMENTO E INSTALACAO. AF_01/2020</t>
  </si>
  <si>
    <t>1.12.4.2</t>
  </si>
  <si>
    <t>BANCADA DE GRANITO CINZA POLIDO, PARA LAVATÓRIO - FORNECIMENTO E INSTALAÇÃO.</t>
  </si>
  <si>
    <t>1.12.4.3</t>
  </si>
  <si>
    <t>BANCADA DE GRANITO CINZA POLIDO, PARA PIA DE COZINHA - FORNECIMENTO E INSTALAÇÃO.</t>
  </si>
  <si>
    <t>1.12.4.4</t>
  </si>
  <si>
    <t>BARRA DE APOIO LATERAL ARTICULADA, COM TRAVA, EM ACO INOX POLIDO, FIXADA NA PAREDE - FORNECIMENTO E INSTALAÇÃO. AF_01/2020</t>
  </si>
  <si>
    <t>1.12.4.5</t>
  </si>
  <si>
    <t>BARRA DE APOIO RETA, EM ACO INOX POLIDO, COMPRIMENTO 60CM, FIXADA NA PAREDE - FORNECIMENTO E INSTALAÇÃO. AF_01/2020</t>
  </si>
  <si>
    <t>1.12.4.6</t>
  </si>
  <si>
    <t>BARRA DE APOIO RETA, EM ACO INOX POLIDO, COMPRIMENTO 70 CM,  FIXADA NA PAREDE - FORNECIMENTO E INSTALAÇÃO. AF_01/2020</t>
  </si>
  <si>
    <t>1.12.4.7</t>
  </si>
  <si>
    <t>BARRA DE APOIO RETA, EM ACO INOX POLIDO, COMPRIMENTO 80 CM,  FIXADA NA PAREDE - FORNECIMENTO E INSTALAÇÃO. AF_01/2020</t>
  </si>
  <si>
    <t>1.12.4.8</t>
  </si>
  <si>
    <t>CABIDE METÁLICO TIPO GANCHO ACABAMENTO CROMADO REF. DECA - LINHA IZY 2060C37 OU EQUIVALENTE</t>
  </si>
  <si>
    <t>1.12.4.9</t>
  </si>
  <si>
    <t>CUBA DE EMBUTIR OVAL EM LOUÇA BRANCA, 35 X 50CM OU EQUIVALENTE - FORNECIMENTO E INSTALAÇÃO. AF_01/2020</t>
  </si>
  <si>
    <t>1.12.4.10</t>
  </si>
  <si>
    <t>CUBA DE EMBUTIR RETANGULAR DE AÇO INOXIDÁVEL, 46 X 30 X 12 CM - FORNECIMENTO E INSTALAÇÃO. AF_01/2020</t>
  </si>
  <si>
    <t>1.12.4.11</t>
  </si>
  <si>
    <t>DISPENSADOR DE SABÃO LÍQUIDO REF. DECA DECAMATIC 2015C OU EQUIVALENTE</t>
  </si>
  <si>
    <t>1.12.4.12</t>
  </si>
  <si>
    <t>DISPENSER DE PLÁSTICO ABS NA COR BRANCA PARA TOALHA DE PAPEL INTERFOLHADA (LARG. 25 CM/PROF. 8,50CM/ALT. 35CM) REF. KIMBERLEY-CLARK - LINHA LALEKLA REF. 30180225, REF. COLUMBUS PT- 1000 OU EQUIVALENTE.</t>
  </si>
  <si>
    <t>1.12.4.13</t>
  </si>
  <si>
    <t>DISPENSER PARA PAPEL HIGIÊNICO EM PLÁSTICO ABS NA COR BRANCA COM VISOR DE NÍVEL DE REABASTECIMENTO, REF. KIMBERLEY-CLARK - LINHA LALEKLA 30175768, REF. COLUMBUS PH-3000 OU EQUIVALENTE</t>
  </si>
  <si>
    <t>1.12.4.14</t>
  </si>
  <si>
    <t>DUCHA HIGIÊNICA ACABAMENTO CROMADO, COM GATILHO E REGISTRO, REF.  DOCOL  LINHA LOGGICA , COD00525306 OU EQUIVALENTE</t>
  </si>
  <si>
    <t>1.12.4.15</t>
  </si>
  <si>
    <t>ENGATE FLEXÍVEL EM INOX, 1/2  X 40CM - FORNECIMENTO E INSTALAÇÃO. AF_01/2020</t>
  </si>
  <si>
    <t>1.12.4.16</t>
  </si>
  <si>
    <t>ESPELHO CRISTAL, ESPESSURA 4MM</t>
  </si>
  <si>
    <t>1.12.4.17</t>
  </si>
  <si>
    <t>LAVATÓRIO DE CUBA SUSPENSA</t>
  </si>
  <si>
    <t>1.12.4.18</t>
  </si>
  <si>
    <t>LAVATÓRIO LOUÇA BRANCA COM COLUNA, 45 X 55CM OU EQUIVALENTE, PADRÃO MÉDIO - FORNECIMENTO E INSTALAÇÃO. AF_01/2020</t>
  </si>
  <si>
    <t>1.12.4.19</t>
  </si>
  <si>
    <t>MICTÓRIO SIFONADO LOUÇA BRANCA PARA ENTRADA DE ÁGUA EMBUTIDA - PADRÃO ALTO - FORNECIMENTO E INSTALAÇÃO. AF_01/2020</t>
  </si>
  <si>
    <t>1.12.4.20</t>
  </si>
  <si>
    <t>PORTA-OBJETOS COM PRATELEIRA EM VIDRO COMUM 10MM (9,5CMX50CM) E APOIO METÁLICO CROMADO REF. DECA - LINHA IZY 2030C37 OU EQUIVALENTE</t>
  </si>
  <si>
    <t>1.12.4.21</t>
  </si>
  <si>
    <t>PUXADOR PARA PCD, FIXADO NA PORTA - FORNECIMENTO E INSTALAÇÃO. AF_01/2020</t>
  </si>
  <si>
    <t>1.12.4.22</t>
  </si>
  <si>
    <t>SABONETEIRA PLASTICA TIPO DISPENSER PARA SABONETE LIQUIDO COM RESERVATORIO 800 A 1500 ML, INCLUSO FIXAÇÃO. AF_01/2020</t>
  </si>
  <si>
    <t>1.12.4.23</t>
  </si>
  <si>
    <t>SIFÃO DO TIPO GARRAFA EM METAL CROMADO 1 X 1.1/2" - FORNECIMENTO E INSTALAÇÃO. AF_01/2020</t>
  </si>
  <si>
    <t>1.12.4.24</t>
  </si>
  <si>
    <t>TANQUE DE LOUÇA BRANCA COM COLUNA, 30L OU EQUIVALENTE, INCLUSO SIFÃO FLEXÍVEL EM PVC, VÁLVULA METÁLICA E TORNEIRA DE METAL CROMADO PADRÃO MÉDIO - FORNECIMENTO E INSTALAÇÃO. AF_01/2020</t>
  </si>
  <si>
    <t>1.12.4.25</t>
  </si>
  <si>
    <t>TORNEIRA CROMADA 1/2" OU 3/4" PARA TANQUE, PADRÃO MÉDIO - FORNECIMENTO E INSTALAÇÃO. AF_01/2020</t>
  </si>
  <si>
    <t>1.12.4.26</t>
  </si>
  <si>
    <t>TORNEIRA CROMADA DE MESA COM ALAVANCA PARA SANITÁRIO PCD</t>
  </si>
  <si>
    <t>1.12.4.27</t>
  </si>
  <si>
    <t>TORNEIRA CROMADA DE MESA PARA LAVATÓRIO COM SENSOR DE PRESENCA. AF_01/2020</t>
  </si>
  <si>
    <t>1.12.4.28</t>
  </si>
  <si>
    <t>TORNEIRA CROMADA DE MESA, 1/2" OU 3/4", PARA LAVATÓRIO, PADRÃO MÉDIO - FORNECIMENTO E INSTALAÇÃO. AF_01/2020</t>
  </si>
  <si>
    <t>1.12.4.29</t>
  </si>
  <si>
    <t>TORNEIRA CROMADA DE MESA, PARA LAVATORIO, TEMPORIZADA PRESSAO FECHAMENTO AUTOMATICO, BICA BAIXA</t>
  </si>
  <si>
    <t>1.12.4.30</t>
  </si>
  <si>
    <t>TORNEIRA CROMADA TUBO MÓVEL, DE PAREDE, 1/2" OU 3/4", PARA PIA DE COZINHA, PADRÃO MÉDIO - FORNECIMENTO E INSTALAÇÃO. AF_01/2020</t>
  </si>
  <si>
    <t>1.12.4.31</t>
  </si>
  <si>
    <t>VÁLVULA DE DESCARGA METÁLICA, BASE 1 1/2", ACABAMENTO METALICO CROMADO - FORNECIMENTO E INSTALAÇÃO. AF_08/2021</t>
  </si>
  <si>
    <t>1.12.4.32</t>
  </si>
  <si>
    <t>VÁLVULA DE DESCARGA METÁLICA, BASE 1 1/2", ACABAMENTO METALICO CROMADO COM ALAVANÇA PARA SANITÁRIO PCD - FORNECIMENTO E INSTALAÇÃO.</t>
  </si>
  <si>
    <t>1.12.4.33</t>
  </si>
  <si>
    <t>VASO SANITÁRIO SIFONADO COM CAIXA ACOPLADA LOUÇA BRANCA - PADRÃO MÉDIO, INCLUSO ENGATE FLEXÍVEL EM METAL CROMADO, 1/2  X 40CM - FORNECIMENTO E INSTALAÇÃO. AF_01/2020</t>
  </si>
  <si>
    <t>1.12.4.34</t>
  </si>
  <si>
    <t>VASO SANITARIO SIFONADO CONVENCIONAL COM  LOUÇA BRANCA - FORNECIMENTO E INSTALAÇÃO. AF_01/2020</t>
  </si>
  <si>
    <t>1.12.4.35</t>
  </si>
  <si>
    <t>VASO SANITARIO SIFONADO COM CAIXA ACOPLADA, LOUÇA BRANCA, INCLUSO ENGATE FLEXÍVEL EM METAL CROMADO, 1/2 X 40CM - FORNECIMENTO E INSTALAÇÃO.</t>
  </si>
  <si>
    <t>1.12.4.36</t>
  </si>
  <si>
    <t>VASO SANITARIO SIFONADO PCD COM CAIXA ACOPLADA, LOUÇA BRANCA, INCLUSO ENGATE FLEXÍVEL EM METAL CROMADO, 1/2 X 40CM - FORNECIMENTO E INSTALAÇÃO.</t>
  </si>
  <si>
    <t>1.13</t>
  </si>
  <si>
    <t>INSTALAÇÕES ESPECIAIS - PREVENÇÃO E COMBATE A INCÊNDIO</t>
  </si>
  <si>
    <t>1.13.1</t>
  </si>
  <si>
    <t>EXTINTORES</t>
  </si>
  <si>
    <t>1.13.1.1</t>
  </si>
  <si>
    <t>EXTINTOR DE INCÊNDIO PORTÁTIL ABC DE 4 KG - FORNECIMENTO E INSTALAÇÃO</t>
  </si>
  <si>
    <t>1.13.1.2</t>
  </si>
  <si>
    <t>EXTINTOR DE INCÊNDIO PORTÁTIL ABC DE 6 KG - FORNECIMENTO E INSTALAÇÃO</t>
  </si>
  <si>
    <t>1.13.1.3</t>
  </si>
  <si>
    <t>EXTINTOR DE INCÊNDIO PORTÁTIL ABC DE 8 KG - FORNECIMENTO E INSTALAÇÃO</t>
  </si>
  <si>
    <t>1.13.1.4</t>
  </si>
  <si>
    <t>EXTINTOR DE INCÊNDIO PORTÁTIL COM CARGA DE ÁGUA PRESSURIZADA DE 10 L, CLASSE A - FORNECIMENTO E INSTALAÇÃO. AF_10/2020_PE</t>
  </si>
  <si>
    <t>1.13.1.5</t>
  </si>
  <si>
    <t>EXTINTOR DE INCÊNDIO PORTÁTIL COM CARGA DE CO2 DE 6 KG, CLASSE BC - FORNECIMENTO E INSTALAÇÃO. AF_10/2020_PE</t>
  </si>
  <si>
    <t>1.13.1.6</t>
  </si>
  <si>
    <t>EXTINTOR DE INCÊNDIO PORTÁTIL COM CARGA DE PQS DE 4 KG, CLASSE BC - FORNECIMENTO E INSTALAÇÃO. AF_10/2020_PE</t>
  </si>
  <si>
    <t>1.13.1.7</t>
  </si>
  <si>
    <t>EXTINTOR DE INCÊNDIO PORTÁTIL COM CARGA DE PQS DE 6 KG, CLASSE BC - FORNECIMENTO E INSTALAÇÃO. AF_10/2020_PE</t>
  </si>
  <si>
    <t>1.13.1.8</t>
  </si>
  <si>
    <t>EXTINTOR CARRETA PO QUIMICO SECO 50 KG BC</t>
  </si>
  <si>
    <t>1.13.2</t>
  </si>
  <si>
    <t>SINALIZAÇÃO</t>
  </si>
  <si>
    <t>1.13.2.1</t>
  </si>
  <si>
    <t>PLACA DE SINALIZACAO DE SEGURANCA CONTRA INCENDIO - ALERTA, TRIANGULAR, BASE DE *30* CM, EM PVC *2* MM ANTI-CHAMAS (SIMBOLOS, CORES E PICTOGRAMAS CONFORME NBR 16820)</t>
  </si>
  <si>
    <t>1.13.2.2</t>
  </si>
  <si>
    <t>PLACA DE SINALIZACAO DE SEGURANCA CONTRA INCENDIO, FOTOLUMINESCENTE, QUADRADA, *14 X 14* CM, EM PVC *2* MM ANTI-CHAMAS (SIMBOLOS, CORES E PICTOGRAMAS CONFORME NBR 16820)</t>
  </si>
  <si>
    <t>1.13.2.3</t>
  </si>
  <si>
    <t>PLACA DE SINALIZACAO DE SEGURANCA CONTRA INCENDIO, FOTOLUMINESCENTE, QUADRADA, *20 X 20* CM, EM PVC *2* MM ANTI-CHAMAS (SIMBOLOS, CORES E PICTOGRAMAS CONFORME NBR 16820)</t>
  </si>
  <si>
    <t>1.13.2.4</t>
  </si>
  <si>
    <t>PLACA DE SINALIZACAO DE SEGURANCA CONTRA INCENDIO, FOTOLUMINESCENTE, RETANGULAR, *12 X 40* CM, EM PVC *2* MM ANTI-CHAMAS (SIMBOLOS, CORES E PICTOGRAMAS CONFORME NBR 16820)</t>
  </si>
  <si>
    <t>1.13.2.5</t>
  </si>
  <si>
    <t>PLACA DE SINALIZACAO DE SEGURANCA CONTRA INCENDIO, FOTOLUMINESCENTE, RETANGULAR, *13 X 26* CM, EM PVC *2* MM ANTI-CHAMAS (SIMBOLOS, CORES E PICTOGRAMAS CONFORME NBR 16820)</t>
  </si>
  <si>
    <t>1.13.2.6</t>
  </si>
  <si>
    <t>PLACA DE SINALIZACAO DE SEGURANCA CONTRA INCENDIO, FOTOLUMINESCENTE, RETANGULAR, *20 X 40* CM, EM PVC *2* MM ANTI-CHAMAS (SIMBOLOS, CORES E PICTOGRAMAS CONFORME NBR 16820)</t>
  </si>
  <si>
    <t>1.13.3</t>
  </si>
  <si>
    <t>DETECÇÃO E ALARME</t>
  </si>
  <si>
    <t>1.13.3.1</t>
  </si>
  <si>
    <t>ACIONADOR MANUAL DE ALARME DE INCÊNDIO</t>
  </si>
  <si>
    <t>ACIONADOR MANUAL DE ALARME DE INCÊNDIO ENDEREÇÁVEL REF. AME 520 INTELBRAS OU EQUIVALENTE</t>
  </si>
  <si>
    <t>1.13.3.3</t>
  </si>
  <si>
    <t>ACIONADOR MANUAL PARA BOMBA DE INCÊNDIO DE SOBREPOR E MARTELINHO PARA QUEBRA DO VIDRO REF. ABAC-A 0071 ASCAEL OU EQUIVALENTE</t>
  </si>
  <si>
    <t>1.13.3.4</t>
  </si>
  <si>
    <t>CENTRAL DE ALARME DE INCÊNDIO PARA 24 PONTOS</t>
  </si>
  <si>
    <t>1.13.3.5</t>
  </si>
  <si>
    <t xml:space="preserve">CENTRAL DE ALARME DE INCENDIO INTELBRAS CIE 1125C </t>
  </si>
  <si>
    <t>1.13.3.6</t>
  </si>
  <si>
    <t>DETECTOR DE CALOR TERMOVELOCIMÉTRICO</t>
  </si>
  <si>
    <t>1.13.3.7</t>
  </si>
  <si>
    <t xml:space="preserve">DETECTOR DE TERMOVELOCIMÉTRICO ENDEREÇÁVEL DTE 520 </t>
  </si>
  <si>
    <t>1.13.3.8</t>
  </si>
  <si>
    <t>DETECTOR DE FUMAÇA ÓPTICO ENDEREÇAVEL</t>
  </si>
  <si>
    <t>1.13.3.9</t>
  </si>
  <si>
    <t>MÓDULO ISOLADOR REF: IDL 520 INTELBRAS OU EQUIVALENTE</t>
  </si>
  <si>
    <t>1.13.3.10</t>
  </si>
  <si>
    <t>SIRENE SONORA CONVENCIONAL CORNETA AUDIOVISUAL 24V</t>
  </si>
  <si>
    <t>1.13.3.11</t>
  </si>
  <si>
    <t xml:space="preserve">TESTE EM DETECTOR DE FUMAÇA COM GÁS AEROSSOL </t>
  </si>
  <si>
    <t>1.13.4</t>
  </si>
  <si>
    <t>HIDRANTES E SPLINKERS</t>
  </si>
  <si>
    <t>1.13.4.1</t>
  </si>
  <si>
    <t>CAIXA DE INCÊNDIO 45X75X17CM - FORNECIMENTO E INSTALAÇÃO. AF_10/2020</t>
  </si>
  <si>
    <t>1.13.4.2</t>
  </si>
  <si>
    <t>CANOPLA ACABAMENTO CROMADO PARA INSTALAÇÃO DE SPRINKLER, SOB FORRO</t>
  </si>
  <si>
    <t>1.13.4.3</t>
  </si>
  <si>
    <t>CONJUNTO DE MANGUEIRA PARA COMBATE A INCÊNDIO EM FIBRA DE POLIESTER PURA, COM 1.1/2", REVESTIDA INTERNAMENTE, COMPRIMENTO DE 15M - FORNECIMENTO E INSTALAÇÃO. AF_10/2020</t>
  </si>
  <si>
    <t>1.13.4.4</t>
  </si>
  <si>
    <t>COTOVELO 90 GRAUS, EM FERRO GALVANIZADO, CONEXÃO ROSQUEADA, DN 50 MM (2"), INSTALADO EM RESERVAÇÃO PREDIAL DE ÁGUA - FORNECIMENTO E INSTALAÇÃO. AF_04/2024</t>
  </si>
  <si>
    <t>1.13.4.5</t>
  </si>
  <si>
    <t>COTOVELO 90 GRAUS, EM FERRO GALVANIZADO, CONEXÃO ROSQUEADA, DN 65 MM (2 1/2"), INSTALADO EM RESERVAÇÃO PREDIAL DE ÁGUA - FORNECIMENTO E INSTALAÇÃO. AF_04/2024</t>
  </si>
  <si>
    <t>1.13.4.6</t>
  </si>
  <si>
    <t>COTOVELO 90 GRAUS, EM FERRO GALVANIZADO, CONEXÃO ROSQUEADA, DN 80 MM (3"), INSTALADO EM RESERVAÇÃO PREDIAL DE ÁGUA - FORNECIMENTO E INSTALAÇÃO. AF_04/2024</t>
  </si>
  <si>
    <t>1.13.4.7</t>
  </si>
  <si>
    <t>HIDRANTE SUBTERRÂNEO PREDIAL (COM CURVA LONGA E CAIXA), DN 75 MM - FORNECIMENTO E INSTALAÇÃO. AF_10/2020</t>
  </si>
  <si>
    <t>1.13.4.8</t>
  </si>
  <si>
    <t>JOELHO 90 GRAUS, EM FERRO GALVANIZADO, CONEXÃO ROSQUEADA, DN 25 (1"), INSTALADO EM REDE DE ALIMENTAÇÃO PARA SPRINKLER - FORNECIMENTO E INSTALAÇÃO. AF_10/2020</t>
  </si>
  <si>
    <t>1.13.4.9</t>
  </si>
  <si>
    <t>JOELHO 90 GRAUS, EM FERRO GALVANIZADO, CONEXÃO ROSQUEADA, DN 32 (1 1/4"), INSTALADO EM REDE DE ALIMENTAÇÃO PARA SPRINKLER - FORNECIMENTO E INSTALAÇÃO. AF_10/2020</t>
  </si>
  <si>
    <t>1.13.4.10</t>
  </si>
  <si>
    <t>JOELHO 90 GRAUS, EM FERRO GALVANIZADO, CONEXÃO ROSQUEADA, DN 40 (1 1/2"), INSTALADO EM REDE DE ALIMENTAÇÃO PARA SPRINKLER - FORNECIMENTO E INSTALAÇÃO. AF_10/2020</t>
  </si>
  <si>
    <t>1.13.4.11</t>
  </si>
  <si>
    <t>LUVA DE REDUÇÃO, EM FERRO GALVANIZADO, 1 1/2" X 1 1/4", CONEXÃO ROSQUEADA, INSTALADO EM REDE DE ALIMENTAÇÃO PARA SPRINKLER - FORNECIMENTO E INSTALAÇÃO. AF_10/2020</t>
  </si>
  <si>
    <t>1.13.4.12</t>
  </si>
  <si>
    <t>LUVA DE REDUÇÃO, EM FERRO GALVANIZADO, 1 1/4" X 1", CONEXÃO ROSQUEADA, INSTALADO EM REDE DE ALIMENTAÇÃO PARA SPRINKLER - FORNECIMENTO E INSTALAÇÃO. AF_10/2020</t>
  </si>
  <si>
    <t>1.13.4.13</t>
  </si>
  <si>
    <t>LUVA DE REDUÇÃO, EM FERRO GALVANIZADO, 1" X 3/4", CONEXÃO ROSQUEADA, INSTALADO EM REDE DE ALIMENTAÇÃO PARA SPRINKLER - FORNECIMENTO E INSTALAÇÃO. AF_10/2020</t>
  </si>
  <si>
    <t>1.13.4.14</t>
  </si>
  <si>
    <t>LUVA DE REDUÇÃO, EM FERRO GALVANIZADO, 2 1/2" X 2", CONEXÃO ROSQUEADA, INSTALADO EM REDE DE ALIMENTAÇÃO PARA SPRINKLER - FORNECIMENTO E INSTALAÇÃO. AF_10/2020</t>
  </si>
  <si>
    <t>1.13.4.15</t>
  </si>
  <si>
    <t>LUVA DE REDUÇÃO, EM FERRO GALVANIZADO, 2" X 1 1/2", CONEXÃO ROSQUEADA, INSTALADO EM REDE DE ALIMENTAÇÃO PARA SPRINKLER - FORNECIMENTO E INSTALAÇÃO. AF_10/2020</t>
  </si>
  <si>
    <t>1.13.4.16</t>
  </si>
  <si>
    <t>LUVA DE REDUÇÃO, EM FERRO GALVANIZADO, 3" X 2 1/2", CONEXÃO ROSQUEADA, INSTALADO EM REDE DE ALIMENTAÇÃO PARA SPRINKLER - FORNECIMENTO E INSTALAÇÃO. AF_10/2020</t>
  </si>
  <si>
    <t>1.13.4.17</t>
  </si>
  <si>
    <t>NIPLE, EM FERRO GALVANIZADO, CONEXÃO ROSQUEADA, DN 32 (1 1/4"), INSTALADO EM REDE DE ALIMENTAÇÃO PARA SPRINKLER - FORNECIMENTO E INSTALAÇÃO. AF_10/2020</t>
  </si>
  <si>
    <t>1.13.4.18</t>
  </si>
  <si>
    <t>NIPLE, EM FERRO GALVANIZADO, CONEXÃO ROSQUEADA, DN 40 (1 1/2"), INSTALADO EM REDE DE ALIMENTAÇÃO PARA SPRINKLER - FORNECIMENTO E INSTALAÇÃO. AF_10/2020</t>
  </si>
  <si>
    <t>1.13.4.19</t>
  </si>
  <si>
    <t>NIPLE, EM FERRO GALVANIZADO, CONEXÃO ROSQUEADA, DN 50 (2"), INSTALADO EM REDE DE ALIMENTAÇÃO PARA SPRINKLER - FORNECIMENTO E INSTALAÇÃO. AF_10/2020</t>
  </si>
  <si>
    <t>1.13.4.20</t>
  </si>
  <si>
    <t>NIPLE, EM FERRO GALVANIZADO, CONEXÃO ROSQUEADA, DN 65 (2 1/2"), INSTALADO EM REDE DE ALIMENTAÇÃO PARA SPRINKLER - FORNECIMENTO E INSTALAÇÃO. AF_10/2020</t>
  </si>
  <si>
    <t>1.13.4.21</t>
  </si>
  <si>
    <t>NIPLE, EM FERRO GALVANIZADO, CONEXÃO ROSQUEADA, DN 80 (3"), INSTALADO EM REDE DE ALIMENTAÇÃO PARA SPRINKLER - FORNECIMENTO E INSTALAÇÃO. AF_10/2020</t>
  </si>
  <si>
    <t>1.13.4.22</t>
  </si>
  <si>
    <t>SPRINKLER TIPO PENDENTE, 68 °C, UNIÃO POR ROSCA DN 15 (1/2") - FORNECIMENTO E INSTALAÇÃO. AF_10/2020</t>
  </si>
  <si>
    <t>1.13.4.23</t>
  </si>
  <si>
    <t>TÊ, EM FERRO GALVANIZADO, CONEXÃO ROSQUEADA, DN 25 (1"), INSTALADO EM REDE DE ALIMENTAÇÃO PARA SPRINKLER - FORNECIMENTO E INSTALAÇÃO. AF_10/2020</t>
  </si>
  <si>
    <t>1.13.4.24</t>
  </si>
  <si>
    <t>TÊ, EM FERRO GALVANIZADO, CONEXÃO ROSQUEADA, DN 32 (1 1/4"), INSTALADO EM REDE DE ALIMENTAÇÃO PARA SPRINKLER - FORNECIMENTO E INSTALAÇÃO. AF_10/2020</t>
  </si>
  <si>
    <t>1.13.4.25</t>
  </si>
  <si>
    <t>TÊ, EM FERRO GALVANIZADO, CONEXÃO ROSQUEADA, DN 40 (1 1/2"), INSTALADO EM REDE DE ALIMENTAÇÃO PARA SPRINKLER - FORNECIMENTO E INSTALAÇÃO. AF_10/2020</t>
  </si>
  <si>
    <t>1.13.4.26</t>
  </si>
  <si>
    <t>TÊ, EM FERRO GALVANIZADO, CONEXÃO ROSQUEADA, DN 50 (2"), INSTALADO EM REDE DE ALIMENTAÇÃO PARA SPRINKLER - FORNECIMENTO E INSTALAÇÃO. AF_10/2020</t>
  </si>
  <si>
    <t>1.13.4.27</t>
  </si>
  <si>
    <t>TÊ, EM FERRO GALVANIZADO, CONEXÃO ROSQUEADA, DN 65 (2 1/2"), INSTALADO EM REDE DE ALIMENTAÇÃO PARA SPRINKLER - FORNECIMENTO E INSTALAÇÃO. AF_10/2020</t>
  </si>
  <si>
    <t>1.13.4.28</t>
  </si>
  <si>
    <t>TÊ, EM FERRO GALVANIZADO, CONEXÃO ROSQUEADA, DN 80 (3"), INSTALADO EM REDE DE ALIMENTAÇÃO PARA SPRINKLER - FORNECIMENTO E INSTALAÇÃO. AF_10/2020</t>
  </si>
  <si>
    <t>1.13.4.29</t>
  </si>
  <si>
    <t>TUBO DE AÇO GALVANIZADO COM COSTURA, CLASSE MÉDIA, CONEXÃO ROSQUEADA, DN 25 (1"), INSTALADO EM REDE DE ALIMENTAÇÃO PARA SPRINKLER - FORNECIMENTO E INSTALAÇÃO. AF_10/2020</t>
  </si>
  <si>
    <t>1.13.4.30</t>
  </si>
  <si>
    <t>TUBO DE AÇO GALVANIZADO COM COSTURA, CLASSE MÉDIA, CONEXÃO ROSQUEADA, DN 32 (1 1/4"), INSTALADO EM REDE DE ALIMENTAÇÃO PARA SPRINKLER - FORNECIMENTO E INSTALAÇÃO. AF_10/2020</t>
  </si>
  <si>
    <t>1.13.4.31</t>
  </si>
  <si>
    <t>TUBO DE AÇO GALVANIZADO COM COSTURA, CLASSE MÉDIA, CONEXÃO ROSQUEADA, DN 40 (1 1/2"), INSTALADO EM REDE DE ALIMENTAÇÃO PARA SPRINKLER - FORNECIMENTO E INSTALAÇÃO. AF_10/2020</t>
  </si>
  <si>
    <t>1.13.4.32</t>
  </si>
  <si>
    <t>TUBO DE AÇO GALVANIZADO COM COSTURA, CLASSE MÉDIA, CONEXÃO ROSQUEADA, DN 50 (2"), INSTALADO EM REDE DE ALIMENTAÇÃO PARA SPRINKLER - FORNECIMENTO E INSTALAÇÃO. AF_10/2020</t>
  </si>
  <si>
    <t>1.13.4.33</t>
  </si>
  <si>
    <t>TUBO DE AÇO GALVANIZADO COM COSTURA, CLASSE MÉDIA, CONEXÃO ROSQUEADA, DN 65 (2 1/2"), INSTALADO EM REDE DE ALIMENTAÇÃO PARA SPRINKLER - FORNECIMENTO E INSTALAÇÃO. AF_10/2020</t>
  </si>
  <si>
    <t>1.13.4.34</t>
  </si>
  <si>
    <t>TUBO DE AÇO GALVANIZADO COM COSTURA, CLASSE MÉDIA, CONEXÃO ROSQUEADA, DN 80 (3"), INSTALADO EM REDE DE ALIMENTAÇÃO PARA SPRINKLER - FORNECIMENTO E INSTALAÇÃO. AF_10/2020</t>
  </si>
  <si>
    <t>1.13.4.35</t>
  </si>
  <si>
    <t>TUBO DE AÇO GALVANIZADO COM COSTURA, CLASSE MÉDIA, DN 25 (1"), CONEXÃO ROSQUEADA, INSTALADO EM REDE DE ALIMENTAÇÃO PARA HIDRANTE - FORNECIMENTO E INSTALAÇÃO. AF_10/2020</t>
  </si>
  <si>
    <t>1.13.4.36</t>
  </si>
  <si>
    <t>TUBO DE AÇO GALVANIZADO COM COSTURA, CLASSE MÉDIA, DN 32 (1 1/4"), CONEXÃO ROSQUEADA, INSTALADO EM REDE DE ALIMENTAÇÃO PARA HIDRANTE - FORNECIMENTO E INSTALAÇÃO. AF_10/2020</t>
  </si>
  <si>
    <t>1.13.4.37</t>
  </si>
  <si>
    <t>TUBO DE AÇO GALVANIZADO COM COSTURA, CLASSE MÉDIA, DN 40 (1 1/2"), CONEXÃO ROSQUEADA, INSTALADO EM REDE DE ALIMENTAÇÃO PARA HIDRANTE - FORNECIMENTO E INSTALAÇÃO. AF_10/2020</t>
  </si>
  <si>
    <t>1.13.4.38</t>
  </si>
  <si>
    <t>TUBO DE AÇO GALVANIZADO COM COSTURA, CLASSE MÉDIA, DN 50 (2"), CONEXÃO ROSQUEADA, INSTALADO EM REDE DE ALIMENTAÇÃO PARA HIDRANTE - FORNECIMENTO E INSTALAÇÃO. AF_10/2020</t>
  </si>
  <si>
    <t>1.13.4.39</t>
  </si>
  <si>
    <t>TUBO DE AÇO GALVANIZADO COM COSTURA, CLASSE MÉDIA, DN 65 (2 1/2"), CONEXÃO ROSQUEADA, INSTALADO EM REDE DE ALIMENTAÇÃO PARA HIDRANTE - FORNECIMENTO E INSTALAÇÃO. AF_10/2020</t>
  </si>
  <si>
    <t>1.13.4.40</t>
  </si>
  <si>
    <t>TUBO DE AÇO GALVANIZADO COM COSTURA, CLASSE MÉDIA, DN 80 (3"), CONEXÃO ROSQUEADA, INSTALADO EM REDE DE ALIMENTAÇÃO PARA HIDRANTE - FORNECIMENTO E INSTALAÇÃO. AF_10/2020</t>
  </si>
  <si>
    <t>1.13.4.41</t>
  </si>
  <si>
    <t>VÁLVULA DE RETENÇÃO HORIZONTAL, DE BRONZE, ROSCÁVEL, 1 1/4" - FORNECIMENTO E INSTALAÇÃO. AF_08/2021</t>
  </si>
  <si>
    <t>1.13.4.42</t>
  </si>
  <si>
    <t>VÁLVULA DE RETENÇÃO HORIZONTAL, DE BRONZE, ROSCÁVEL, 2 1/2" - FORNECIMENTO E INSTALAÇÃO. AF_08/2021</t>
  </si>
  <si>
    <t>1.13.4.43</t>
  </si>
  <si>
    <t>VÁLVULA DE RETENÇÃO HORIZONTAL, DE BRONZE, ROSCÁVEL, 2"  - FORNECIMENTO E INSTALAÇÃO. AF_08/2021</t>
  </si>
  <si>
    <t>1.13.4.44</t>
  </si>
  <si>
    <t>VÁLVULA DE RETENÇÃO HORIZONTAL, DE BRONZE, ROSCÁVEL, 3" - FORNECIMENTO E INSTALAÇÃO. AF_08/2021</t>
  </si>
  <si>
    <t>1.13.4.45</t>
  </si>
  <si>
    <t>VÁLVULA DE RETENÇÃO VERTICAL, DE BRONZE, ROSCÁVEL, 2" - FORNECIMENTO E INSTALAÇÃO. AF_08/2021</t>
  </si>
  <si>
    <t>1.13.4.46</t>
  </si>
  <si>
    <t>VÁLVULA DE RETENÇÃO VERTICAL, DE BRONZE, ROSCÁVEL, 3" - FORNECIMENTO E INSTALAÇÃO. AF_08/2021</t>
  </si>
  <si>
    <t>1.13.4.47</t>
  </si>
  <si>
    <t>VÁLVULA DE RETENÇÃO VERTICAL, DE BRONZE, ROSCÁVEL, 4" - FORNECIMENTO E INSTALAÇÃO. AF_08/2021</t>
  </si>
  <si>
    <t>INSTALAÇÕES ESPECIAIS - AR CONDICIONADO E VENTILAÇÃO MECÂNICA</t>
  </si>
  <si>
    <t>2.1</t>
  </si>
  <si>
    <t>EQUIPAMENTOS</t>
  </si>
  <si>
    <t>2.1.1</t>
  </si>
  <si>
    <t>CAIXA DE VENTILAÇÃO ESTANQUE VAZÃO 1.080 M³/H - REF.: SOLER E PALAU CAB250N + ACOPEL F400 + MFLG4 + APC + KSE-45 OU EQUIVALENTE.</t>
  </si>
  <si>
    <t>2.1.2</t>
  </si>
  <si>
    <t>CAIXA DE VENTILAÇÃO ESTANQUE VAZÃO 1.780 M³/H - REF.: SOLER E PALAU CAB250N + ACOPEL F400 + MFLG4 + APC + KSE-45 OU EQUIVALENTE.</t>
  </si>
  <si>
    <t>2.1.3</t>
  </si>
  <si>
    <t>CAIXA DE VENTILAÇÃO ESTANQUE VAZÃO 2.480 M³/H - REF.: SOLER E PALAU CAB250N + ACOPEL F400 + MFLG4 + APC + KSE-45 OU EQUIVALENTE.</t>
  </si>
  <si>
    <t>2.1.4</t>
  </si>
  <si>
    <t>CAIXA DE VENTILAÇÃO ESTANQUE VAZÃO 4.330 M³/H - REF.: SOLER E PALAU CAB250N + ACOPEL F400 + MFLG4 + APC + KSE-45 OU EQUIVALENTE.</t>
  </si>
  <si>
    <t>2.1.5</t>
  </si>
  <si>
    <t>CAIXA DE VENTILAÇÃO ESTANQUE VAZÃO 5.440 M³/H - REF.: SOLER E PALAU CAB250N + ACOPEL F400 + MFLG4 + APC + KSE-45 OU EQUIVALENTE.</t>
  </si>
  <si>
    <t>2.1.6</t>
  </si>
  <si>
    <t>CAIXA DE VENTILAÇÃO ESTANQUE VAZÃO 520 M³/H - REF.: SOLER E PALAU CAB250N + ACOPEL F400 + MFLG4 + APC + KSE-45 OU EQUIVALENTE.</t>
  </si>
  <si>
    <t>2.1.7</t>
  </si>
  <si>
    <t>CAIXA DE VENTILAÇÃO ESTANQUE VAZÃO 6.880 M³/H - REF.: SOLER E PALAU CAB250N + ACOPEL F400 + MFLG4 + APC + KSE-45 OU EQUIVALENTE.</t>
  </si>
  <si>
    <t>2.1.8</t>
  </si>
  <si>
    <t>CAIXA DE VENTILAÇÃO ESTANQUE VAZÃO 7.280 M³/H - REF.: SOLER E PALAU CAB250N + ACOPEL F400 + MFLG4 + APC + KSE-45 OU EQUIVALENTE.</t>
  </si>
  <si>
    <t>2.1.9</t>
  </si>
  <si>
    <t>CONDICIONADOR DE AR TIPO SPLIT INVERTER, MODELO HI-WALL (PAREDE), CICLO FRIO, CAPACIDADE NOMINAL 12.000 BTU/H.</t>
  </si>
  <si>
    <t>2.1.10</t>
  </si>
  <si>
    <t>CONDICIONADOR DE AR TIPO SPLIT INVERTER, MODELO HI-WALL (PAREDE), CICLO FRIO, CAPACIDADE NOMINAL 18.000 BTU/H.</t>
  </si>
  <si>
    <t>2.1.11</t>
  </si>
  <si>
    <t>CONDICIONADOR DE AR TIPO SPLIT INVERTER, MODELO HI-WALL (PAREDE), CICLO FRIO, CAPACIDADE NOMINAL 24.000 BTU/H.</t>
  </si>
  <si>
    <t>2.1.12</t>
  </si>
  <si>
    <t>CONDICIONADOR DE AR TIPO SPLIT INVERTER, MODELO HI-WALL (PAREDE), CICLO FRIO, CAPACIDADE NOMINAL 9.000 BTU/H.</t>
  </si>
  <si>
    <t>2.1.13</t>
  </si>
  <si>
    <t>CONDICIONADOR DE AR TIPO SPLIT INVERTER, MODELO HI-WALL (PAREDE), CICLO QUENTE/FRIO, CAPACIDADE NOMINAL 12.000 BTU/H.</t>
  </si>
  <si>
    <t>2.1.14</t>
  </si>
  <si>
    <t>CONDICIONADOR DE AR TIPO SPLIT INVERTER, MODELO HI-WALL (PAREDE), CICLO QUENTE/FRIO, CAPACIDADE NOMINAL 18.000 BTU/H.</t>
  </si>
  <si>
    <t>2.1.15</t>
  </si>
  <si>
    <t>CONDICIONADOR DE AR TIPO SPLIT INVERTER, MODELO HI-WALL (PAREDE), CICLO QUENTE E FRIO, CAPACIDADE NOMINAL 24.000 BTU/H.</t>
  </si>
  <si>
    <t>2.1.16</t>
  </si>
  <si>
    <t>CONDICIONADOR DE AR TIPO SPLIT INVERTER, MODELO HI-WALL (PAREDE), CICLO QUENTE/FRIO, CAPACIDADE NOMINAL 36.000 BTU/H.</t>
  </si>
  <si>
    <t>2.1.17</t>
  </si>
  <si>
    <t>CONDICIONADOR DE AR TIPO SPLIT INVERTER, MODELO HI-WALL (PAREDE), CICLO QUENTE/FRIO, CAPACIDADE NOMINAL 48.000 BTU/H.</t>
  </si>
  <si>
    <t>2.1.18</t>
  </si>
  <si>
    <t>CONDICIONADOR DE AR TIPO SPLIT INVERTER, MODELO HI-WALL (PAREDE), CICLO QUENTE/FRIO, CAPACIDADE NOMINAL 9.000 BTU/H.</t>
  </si>
  <si>
    <t>2.1.19</t>
  </si>
  <si>
    <t>CONDICIONADOR DE AR TIPO SPLIT, MODELO HI-WALL (PAREDE), CICLO FRIO, CAPACIDADE NOMINAL 12.000 BTU/H.</t>
  </si>
  <si>
    <t>2.1.20</t>
  </si>
  <si>
    <t>CONDICIONADOR DE AR TIPO SPLIT, MODELO HI-WALL (PAREDE), CICLO FRIO, CAPACIDADE NOMINAL 18.000 BTU/H.</t>
  </si>
  <si>
    <t>2.1.21</t>
  </si>
  <si>
    <t>CONDICIONADOR DE AR TIPO SPLIT, MODELO HI-WALL (PAREDE), CICLO FRIO, CAPACIDADE NOMINAL 24.000 BTU/H.</t>
  </si>
  <si>
    <t>2.1.22</t>
  </si>
  <si>
    <t>CONDICIONADOR DE AR TIPO SPLIT, MODELO HI-WALL (PAREDE), CICLO FRIO, CAPACIDADE NOMINAL 9.000 BTU/H.</t>
  </si>
  <si>
    <t>2.1.23</t>
  </si>
  <si>
    <t>CONDICIONADOR DE AR TIPO SPLIT INVERTER, MODELO PISO TETO, CICLO FRIO, CAPACIDADE NOMINAL 18.000 BTU/H.</t>
  </si>
  <si>
    <t>2.1.24</t>
  </si>
  <si>
    <t>CONDICIONADOR DE AR TIPO SPLIT INVERTER, MODELO PISO TETO, CICLO FRIO, CAPACIDADE NOMINAL 24.000 BTU/H.</t>
  </si>
  <si>
    <t>2.1.25</t>
  </si>
  <si>
    <t>CONDICIONADOR DE AR TIPO SPLIT INVERTER, MODELO PISO TETO, CICLO FRIO, CAPACIDADE NOMINAL 36.000 BTU/H.</t>
  </si>
  <si>
    <t>2.1.26</t>
  </si>
  <si>
    <t>CONDICIONADOR DE AR TIPO SPLIT INVERTER, MODELO PISO TETO, CICLO FRIO, CAPACIDADE NOMINAL 48.000 BTU/H.</t>
  </si>
  <si>
    <t>2.1.27</t>
  </si>
  <si>
    <t>CONDICIONADOR DE AR TIPO SPLIT, MODELO PISO TETO, CICLO FRIO, CAPACIDADE NOMINAL 24.000 BTU/H.</t>
  </si>
  <si>
    <t>2.1.28</t>
  </si>
  <si>
    <t>CONDICIONADOR DE AR TIPO SPLIT, MODELO PISO TETO, CICLO FRIO, CAPACIDADE NOMINAL 36.000 BTU/H.</t>
  </si>
  <si>
    <t>2.1.29</t>
  </si>
  <si>
    <t>CONDICIONADOR DE AR TIPO SPLIT, MODELO PISO TETO, CICLO FRIO, CAPACIDADE NOMINAL 48.000 BTU/H.</t>
  </si>
  <si>
    <t>2.1.30</t>
  </si>
  <si>
    <t>CONDICIONADOR DE AR TIPO SPLIT, MODELO PISO TETO, CICLO FRIO, CAPACIDADE NOMINAL 60.000 BTU/H.</t>
  </si>
  <si>
    <t>2.1.31</t>
  </si>
  <si>
    <t>CONDICIONADOR DE AR TIPO SPLIT, MODELO PISO TETO, CICLO QUENTE E FRIO, CAPACIDADE NOMINAL 36.000 BTU/H.</t>
  </si>
  <si>
    <t>2.1.32</t>
  </si>
  <si>
    <t>CONDICIONADOR DE AR TIPO SPLIT, MODELO PISO TETO, CICLO QUENTE E FRIO, CAPACIDADE NOMINAL 48.000 BTU/H.</t>
  </si>
  <si>
    <t>2.1.33</t>
  </si>
  <si>
    <t>CONDICIONADOR DE AR TIPO SPLIT INVERTER, MODELO PISO TETO, CICLO QUENTE E FRIO, CAPACIDADE NOMINAL 24.000 BTU/H.</t>
  </si>
  <si>
    <t>2.1.34</t>
  </si>
  <si>
    <t>CONDICIONADOR DE AR TIPO SPLIT INVERTER, MODELO PISO TETO, CICLO QUENTE E FRIO, CAPACIDADE NOMINAL 36.000 BTU/H.</t>
  </si>
  <si>
    <t>2.1.35</t>
  </si>
  <si>
    <t>CONDICIONADOR DE AR TIPO SPLIT INVERTER, MODELO PISO TETO, CICLO QUENTE E FRIO, CAPACIDADE NOMINAL 48.000 BTU/H.</t>
  </si>
  <si>
    <t>2.1.36</t>
  </si>
  <si>
    <t>CONDICIONADOR DE AR TIPO SPLIT, MODELO CASSETE (TETO), CICLO QUENTE/FRIO, CAPACIDADE NOMINAL 18.000 BTU/H.</t>
  </si>
  <si>
    <t>2.1.37</t>
  </si>
  <si>
    <t>CONDICIONADOR DE AR TIPO SPLIT, MODELO CASSETE (TETO), CICLO QUENTE/FRIO, CAPACIDADE NOMINAL 24.000 BTU/H.</t>
  </si>
  <si>
    <t>2.1.38</t>
  </si>
  <si>
    <t>CONDICIONADOR DE AR TIPO SPLIT, MODELO CASSETE (TETO), CICLO QUENTE/FRIO, CAPACIDADE NOMINAL 36.000 BTU/H.</t>
  </si>
  <si>
    <t>2.1.39</t>
  </si>
  <si>
    <t>CONDICIONADOR DE AR TIPO SPLIT, MODELO CASSETE (TETO), CICLO QUENTE/FRIO, CAPACIDADE NOMINAL 48.000 BTU/H.</t>
  </si>
  <si>
    <t>2.1.40</t>
  </si>
  <si>
    <t>CONDICIONADOR DE AR TIPO SPLIT, MODELO CASSETE (TETO), CICLO QUENTE/FRIO, CAPACIDADE NOMINAL 60.000 BTU/H.</t>
  </si>
  <si>
    <t>2.1.41</t>
  </si>
  <si>
    <t>CONDICIONADOR DE AR TIPO SPLIT, MODELO CASSETE (TETO)E, CICLO FRIO, CAPACIDADE NOMINAL 18.000 BTU/H.</t>
  </si>
  <si>
    <t>2.1.42</t>
  </si>
  <si>
    <t>CONDICIONADOR DE AR TIPO SPLIT, MODELO CASSETE (TETO)E, CICLO FRIO, CAPACIDADE NOMINAL 24.000 BTU/H.</t>
  </si>
  <si>
    <t>2.1.43</t>
  </si>
  <si>
    <t>CONDICIONADOR DE AR TIPO SPLIT, MODELO CASSETE (TETO)E, CICLO FRIO, CAPACIDADE NOMINAL 36.000 BTU/H.</t>
  </si>
  <si>
    <t>2.1.44</t>
  </si>
  <si>
    <t>CONDICIONADOR DE AR TIPO SPLIT, MODELO CASSETE (TETO)E, CICLO FRIO, CAPACIDADE NOMINAL 48.000 BTU/H.</t>
  </si>
  <si>
    <t>2.1.45</t>
  </si>
  <si>
    <t>CONDICIONADOR DE AR TIPO SPLIT, MODELO CASSETE (TETO)E, CICLO FRIO, CAPACIDADE NOMINAL 60.000 BTU/H.</t>
  </si>
  <si>
    <t>2.1.46</t>
  </si>
  <si>
    <t>CONDICIONADOR DE AR TIPO SPLIT INVERTER, MODELO CASSETE (TETO) 4 VIAS, CICLO FRIO, CAPACIDADE NOMINAL 24.000 BTU/H.</t>
  </si>
  <si>
    <t>2.1.47</t>
  </si>
  <si>
    <t>CONDICIONADOR DE AR TIPO SPLIT INVERTER, MODELO CASSETE (TETO) 4 VIAS, CICLO FRIO, CAPACIDADE NOMINAL 36.000 BTU/H.</t>
  </si>
  <si>
    <t>2.1.48</t>
  </si>
  <si>
    <t>CONDICIONADOR DE AR TIPO SPLIT INVERTER, MODELO CASSETE (TETO) 4 VIAS, CICLO FRIO, CAPACIDADE NOMINAL 48.000 BTU/H.</t>
  </si>
  <si>
    <t>2.1.49</t>
  </si>
  <si>
    <t>CONDICIONADOR DE AR TIPO SPLIT INVERTER, MODELO CASSETE (TETO) 4 VIAS, CICLO QUENTE E FRIO, CAPACIDADE NOMINAL 24.000 BTU/H.</t>
  </si>
  <si>
    <t>2.1.50</t>
  </si>
  <si>
    <t>CONDICIONADOR DE AR TIPO SPLIT INVERTER, MODELO CASSETE (TETO) 4 VIAS, CICLO QUENTE E FRIO, CAPACIDADE NOMINAL 36.000 BTU/H.</t>
  </si>
  <si>
    <t>2.1.51</t>
  </si>
  <si>
    <t>CONDICIONADOR DE AR TIPO SPLIT INVERTER, MODELO CASSETE (TETO) 4 VIAS, CICLO QUENTE E FRIO, CAPACIDADE NOMINAL 48.000 BTU/H.</t>
  </si>
  <si>
    <t>2.1.52</t>
  </si>
  <si>
    <t>AR CONDICIONADO SPLITÃO 10 TR - FORNECIMENTO E INSTALAÇÃO</t>
  </si>
  <si>
    <t>2.1.53</t>
  </si>
  <si>
    <t>AR CONDICIONADO SPLITÃO 15 TR - FORNECIMENTO E INSTALAÇÃO</t>
  </si>
  <si>
    <t>2.1.54</t>
  </si>
  <si>
    <t>AR CONDICIONADO SPLITÃO 20 TR - FORNECIMENTO E INSTALAÇÃO</t>
  </si>
  <si>
    <t>2.1.55</t>
  </si>
  <si>
    <t>MICROVENTILADOR, MODELO REFERENCIA VENTOKIT 150, INCLUSIVE ACESSÓRIOS VENEZIANA, TIMER E INTERRUPTOR.</t>
  </si>
  <si>
    <t>2.1.56</t>
  </si>
  <si>
    <t>MICROVENTILADOR, MODELO REFERENCIA VENTOKIT 80, INCLUSIVE ACESSÓRIOS VENEZIANA, TIMER E INTERRUPTOR.</t>
  </si>
  <si>
    <t>2.1.57</t>
  </si>
  <si>
    <t>VENTILADOR/EXAUSTOR AXIAL COM MUITIKIT (CAPITOR E GRELHA DE DESCARGA) - VZ. MÁX. 242M3/H -  REF.: MURO150 - MULTIVAC - OU EQUIVALENTE</t>
  </si>
  <si>
    <t>2.1.58</t>
  </si>
  <si>
    <t>VENTILADOR/EXAUSTOR AXIAL COM MULTIKIT (CAPITOR E GRELHA DE DESCARGA) - VZ. MÁX. 97M3/H -  REF.: MURO100 - MULTIVAC - OU EQUIVALENTE</t>
  </si>
  <si>
    <t>2.2</t>
  </si>
  <si>
    <t>INTERLIGAÇÃO FRIGORÍGENA</t>
  </si>
  <si>
    <t>2.2.1</t>
  </si>
  <si>
    <t>GÁS NITROGÊNIO</t>
  </si>
  <si>
    <t>KG</t>
  </si>
  <si>
    <t>2.2.2</t>
  </si>
  <si>
    <t>GÁS REFRIGERANTE R22</t>
  </si>
  <si>
    <t>2.2.3</t>
  </si>
  <si>
    <t>GÁS REFRIGERANTE R410</t>
  </si>
  <si>
    <t>2.2.4</t>
  </si>
  <si>
    <t>TUBO EM COBRE FLEXÍVEL, DN 1 1/8", COM ISOLAMENTO, INSTALADO EM FORRO, PARA RAMAL DE ALIMENTAÇÃO DE AR CONDICIONADO, INCLUSO FIXADOR</t>
  </si>
  <si>
    <t>2.2.5</t>
  </si>
  <si>
    <t>TUBO EM COBRE FLEXÍVEL, DN 1/2", COM ISOLAMENTO, INSTALADO EM FORRO, PARA RAMAL DE ALIMENTAÇÃO DE AR CONDICIONADO, INCLUSO FIXADOR. AF_11/2021_PA</t>
  </si>
  <si>
    <t>2.2.6</t>
  </si>
  <si>
    <t>TUBO EM COBRE FLEXÍVEL, DN 1/4", COM ISOLAMENTO, INSTALADO EM FORRO, PARA RAMAL DE ALIMENTAÇÃO DE AR CONDICIONADO, INCLUSO FIXADOR. AF_11/2021_PA</t>
  </si>
  <si>
    <t>2.2.7</t>
  </si>
  <si>
    <t>TUBO EM COBRE FLEXÍVEL, DN 3/4", COM ISOLAMENTO, INSTALADO EM FORRO, PARA RAMAL DE ALIMENTAÇÃO DE AR CONDICIONADO, INCLUSO FIXADOR</t>
  </si>
  <si>
    <t>2.2.8</t>
  </si>
  <si>
    <t>TUBO EM COBRE FLEXÍVEL, DN 3/8", COM ISOLAMENTO, INSTALADO EM FORRO, PARA RAMAL DE ALIMENTAÇÃO DE AR CONDICIONADO, INCLUSO FIXADOR. AF_11/2021_PA</t>
  </si>
  <si>
    <t>2.2.9</t>
  </si>
  <si>
    <t>TUBO EM COBRE FLEXÍVEL, DN 5/8", COM ISOLAMENTO, INSTALADO EM FORRO, PARA RAMAL DE ALIMENTAÇÃO DE AR CONDICIONADO, INCLUSO FIXADOR. AF_11/2021_PA</t>
  </si>
  <si>
    <t>2.2.10</t>
  </si>
  <si>
    <t>TUBO EM COBRE FLEXÍVEL, DN 7/8", COM ISOLAMENTO, INSTALADO EM FORRO, PARA RAMAL DE ALIMENTAÇÃO DE AR CONDICIONADO, INCLUSO FIXADOR</t>
  </si>
  <si>
    <t>2.3</t>
  </si>
  <si>
    <t>DUTOS</t>
  </si>
  <si>
    <t>2.3.1</t>
  </si>
  <si>
    <t>DUTO EM CHAPA GALVANIZADA #22</t>
  </si>
  <si>
    <t>2.3.2</t>
  </si>
  <si>
    <t>DUTO EM CHAPA GALVANIZADA #24</t>
  </si>
  <si>
    <t>2.3.3</t>
  </si>
  <si>
    <t>DUTO EM CHAPA GALVANIZADA #26</t>
  </si>
  <si>
    <t>2.3.4</t>
  </si>
  <si>
    <t>DUTO FLÉXIVEL Ø 10" (263MM) REF: ISODEC OU EQUIVALENTE</t>
  </si>
  <si>
    <t>2.3.5</t>
  </si>
  <si>
    <t>DUTO FLÉXIVEL Ø 12" (314MM) REF: ISODEC OU EQUIVALENTE</t>
  </si>
  <si>
    <t>2.3.6</t>
  </si>
  <si>
    <t>DUTO FLÉXIVEL Ø 5" (131MM) REF: ISODEC OU EQUIVALENTE</t>
  </si>
  <si>
    <t>2.3.7</t>
  </si>
  <si>
    <t>DUTO FLÉXIVEL Ø 6" (161MM) REF: ISODEC OU EQUIVALENTE</t>
  </si>
  <si>
    <t>2.3.8</t>
  </si>
  <si>
    <t>DUTO FLÉXIVEL Ø 8" (209MM) REF: ISODEC OU EQUIVALENTE</t>
  </si>
  <si>
    <t>2.3.9</t>
  </si>
  <si>
    <t>2.3.10</t>
  </si>
  <si>
    <t xml:space="preserve">ISOLAMENTO COM LÃ DE ROCHA 38MM </t>
  </si>
  <si>
    <t>2.3.11</t>
  </si>
  <si>
    <t>2.3.12</t>
  </si>
  <si>
    <t>FITA ALUMINIZADA ADESIVA PARA ACABAMENTO EM DUTOS,  48MM X 50M</t>
  </si>
  <si>
    <t>2.4</t>
  </si>
  <si>
    <t>DIFUSORES E GRELHAS</t>
  </si>
  <si>
    <t>2.4.1</t>
  </si>
  <si>
    <t xml:space="preserve">GRELHA DE PORTA, TIPO INDEVASSÁVEL, EM ALUMÍNIO, DUPLA MOLDURA, 350 X 350 MM </t>
  </si>
  <si>
    <t>2.4.2</t>
  </si>
  <si>
    <t xml:space="preserve">GRELHA DE PORTA, TIPO INDEVASSÁVEL, EM ALUMÍNIO, DUPLA MOLDURA, 400 X 400 MM </t>
  </si>
  <si>
    <t>2.4.3</t>
  </si>
  <si>
    <t xml:space="preserve">GRELHA DE PORTA, TIPO INDEVASSÁVEL, EM ALUMÍNIO, DUPLA MOLDURA, 450 X 450 MM </t>
  </si>
  <si>
    <t>2.4.4</t>
  </si>
  <si>
    <t xml:space="preserve">GRELHA DE PORTA, TIPO INDEVASSÁVEL, EM ALUMÍNIO, DUPLA MOLDURA, 500 X 500 MM </t>
  </si>
  <si>
    <t>2.4.5</t>
  </si>
  <si>
    <t>TOMADA DE AR EXTERNO, COMPLETA, COM VENEZIANA, TELA DE PROTEÇÃO, REGISTRO E FILTRO, MEDINDO 1197 X 797 MM</t>
  </si>
  <si>
    <t>2.4.6</t>
  </si>
  <si>
    <t>TOMADA DE AR EXTERNO, COMPLETA, COM VENEZIANA, TELA DE PROTEÇÃO, REGISTRO E FILTRO, MEDINDO 297 X 297 MM</t>
  </si>
  <si>
    <t>2.4.7</t>
  </si>
  <si>
    <t>TOMADA DE AR EXTERNO, COMPLETA, COM VENEZIANA, TELA DE PROTEÇÃO, REGISTRO E FILTRO, MEDINDO 397 X 397 MM</t>
  </si>
  <si>
    <t>2.4.8</t>
  </si>
  <si>
    <t>TOMADA DE AR EXTERNO, COMPLETA, COM VENEZIANA, TELA DE PROTEÇÃO, REGISTRO E FILTRO, MEDINDO 497 X 497 MM</t>
  </si>
  <si>
    <t>2.4.9</t>
  </si>
  <si>
    <t>TOMADA DE AR EXTERNO, COMPLETA, COM VENEZIANA, TELA DE PROTEÇÃO, REGISTRO E FILTRO, MEDINDO 597 X 597 MM</t>
  </si>
  <si>
    <t>2.4.10</t>
  </si>
  <si>
    <t>TOMADA DE AR EXTERNO, COMPLETA, COM VENEZIANA, TELA DE PROTEÇÃO, REGISTRO E FILTRO, MEDINDO 697 X 697 MM</t>
  </si>
  <si>
    <t>2.4.11</t>
  </si>
  <si>
    <t>TOMADA DE AR EXTERNO, COMPLETA, COM VENEZIANA, TELA DE PROTEÇÃO, REGISTRO E FILTRO, MEDINDO 797 X 597 MM</t>
  </si>
  <si>
    <t>2.4.12</t>
  </si>
  <si>
    <t>TOMADA DE AR EXTERNO, COMPLETA, COM VENEZIANA, TELA DE PROTEÇÃO, REGISTRO E FILTRO, MEDINDO 797 X 797 MM</t>
  </si>
  <si>
    <t>2.4.13</t>
  </si>
  <si>
    <t>TOMADA DE AR EXTERNO, COMPLETA, COM VENEZIANA, TELA DE PROTEÇÃO, REGISTRO E FILTRO, MEDINDO 997 X 597 MM</t>
  </si>
  <si>
    <t>2.4.14</t>
  </si>
  <si>
    <t>VENEZIANA EM ALUMÍNIO COM LÂMINAS HORIZONTAIS FIXAS (ESPASSADAS EM 25 MM) E TELA DE PROTEÇÃO, MEDINDO 1000 X 400 MM</t>
  </si>
  <si>
    <t>2.4.15</t>
  </si>
  <si>
    <t>VENEZIANA EM ALUMÍNIO COM LÂMINAS HORIZONTAIS FIXAS (ESPASSADAS EM 25 MM) E TELA DE PROTEÇÃO, MEDINDO 1000 X 500 MM</t>
  </si>
  <si>
    <t>2.4.16</t>
  </si>
  <si>
    <t>VENEZIANA EM ALUMÍNIO COM LÂMINAS HORIZONTAIS FIXAS (ESPASSADAS EM 25 MM) E TELA DE PROTEÇÃO, MEDINDO 1200 X 500 MM</t>
  </si>
  <si>
    <t>2.4.17</t>
  </si>
  <si>
    <t>VENEZIANA EM ALUMÍNIO COM LÂMINAS HORIZONTAIS FIXAS (ESPASSADAS EM 25 MM) E TELA DE PROTEÇÃO, MEDINDO 1400 X 500 MM</t>
  </si>
  <si>
    <t>2.4.18</t>
  </si>
  <si>
    <t>VENEZIANA EM ALUMÍNIO COM LÂMINAS HORIZONTAIS FIXAS (ESPASSADAS EM 25 MM) E TELA DE PROTEÇÃO, MEDINDO 200 X 200 MM</t>
  </si>
  <si>
    <t>2.4.19</t>
  </si>
  <si>
    <t>VENEZIANA EM ALUMÍNIO COM LÂMINAS HORIZONTAIS FIXAS (ESPASSADAS EM 25 MM) E TELA DE PROTEÇÃO, MEDINDO 300 X 300 MM</t>
  </si>
  <si>
    <t>2.4.20</t>
  </si>
  <si>
    <t>VENEZIANA EM ALUMÍNIO COM LÂMINAS HORIZONTAIS FIXAS (ESPASSADAS EM 25 MM) E TELA DE PROTEÇÃO, MEDINDO 400 X 300 MM</t>
  </si>
  <si>
    <t>2.4.21</t>
  </si>
  <si>
    <t>VENEZIANA EM ALUMÍNIO COM LÂMINAS HORIZONTAIS FIXAS (ESPASSADAS EM 25 MM) E TELA DE PROTEÇÃO, MEDINDO 500 X 300 MM</t>
  </si>
  <si>
    <t>2.4.22</t>
  </si>
  <si>
    <t>VENEZIANA EM ALUMÍNIO COM LÂMINAS HORIZONTAIS FIXAS (ESPASSADAS EM 25 MM) E TELA DE PROTEÇÃO, MEDINDO 500 X 500 MM</t>
  </si>
  <si>
    <t>2.4.23</t>
  </si>
  <si>
    <t>VENEZIANA EM ALUMÍNIO COM LÂMINAS HORIZONTAIS FIXAS (ESPASSADAS EM 25 MM) E TELA DE PROTEÇÃO, MEDINDO 600 X 400 MM</t>
  </si>
  <si>
    <t>2.4.24</t>
  </si>
  <si>
    <t>VENEZIANA EM ALUMÍNIO COM LÂMINAS HORIZONTAIS FIXAS (ESPASSADAS EM 25 MM) E TELA DE PROTEÇÃO, MEDINDO 800 X 500 MM</t>
  </si>
  <si>
    <t>2.4.25</t>
  </si>
  <si>
    <t>VENEZIANA EM ALUMÍNIO COM LÂMINAS HORIZONTAIS FIXAS (ESPASSADAS EM 25 MM), TELA DE PROTEÇÃO E REGISTRO, MEDINDO 1000 X 400 MM</t>
  </si>
  <si>
    <t>2.4.26</t>
  </si>
  <si>
    <t>VENEZIANA EM ALUMÍNIO COM LÂMINAS HORIZONTAIS FIXAS (ESPASSADAS EM 25 MM), TELA DE PROTEÇÃO E REGISTRO, MEDINDO 1200 X 400 MM</t>
  </si>
  <si>
    <t>2.4.27</t>
  </si>
  <si>
    <t>VENEZIANA EM ALUMÍNIO COM LÂMINAS HORIZONTAIS FIXAS (ESPASSADAS EM 25 MM), TELA DE PROTEÇÃO E REGISTRO, MEDINDO 1300 X 400 MM</t>
  </si>
  <si>
    <t>2.4.28</t>
  </si>
  <si>
    <t>VENEZIANA EM ALUMÍNIO COM LÂMINAS HORIZONTAIS FIXAS (ESPASSADAS EM 25 MM), TELA DE PROTEÇÃO E REGISTRO, MEDINDO 1400 X 400 MM</t>
  </si>
  <si>
    <t>2.4.29</t>
  </si>
  <si>
    <t>VENEZIANA EM ALUMÍNIO COM LÂMINAS HORIZONTAIS FIXAS (ESPASSADAS EM 25 MM), TELA DE PROTEÇÃO E REGISTRO, MEDINDO 600 X 400 MM</t>
  </si>
  <si>
    <t>2.4.30</t>
  </si>
  <si>
    <t>VENEZIANA EM ALUMÍNIO COM LÂMINAS HORIZONTAIS FIXAS (ESPASSADAS EM 25 MM), TELA DE PROTEÇÃO E REGISTRO, MEDINDO 800 X 400 MM</t>
  </si>
  <si>
    <t>2.5</t>
  </si>
  <si>
    <t>SUPORTES E SERVIÇOS DIVERSOS</t>
  </si>
  <si>
    <t>2.5.1</t>
  </si>
  <si>
    <t>COXIM EM BORRACHA NATURAL COM PARAFUSO DE FIXAÇÃO 10X10X25MM</t>
  </si>
  <si>
    <t>2.5.2</t>
  </si>
  <si>
    <t>EXECUÇÃO DE BALANCEAMENTO DE VAZÕES DE AR EM TODOS OS DIFUSORES E GRELHAS DAS REDES DE DUTOS, UTILIZANDO-SE ANEMÔMETRO DIGITAL AFERIDO E COM BOA PRECISÃO. AS MEDIÇÕES DEVERÃO SER ORGANIZADAS EM RELATÓRIO, A SER SUBMETIDO A FISCALIZAÇÃO</t>
  </si>
  <si>
    <t>2.5.3</t>
  </si>
  <si>
    <t>IÇAMENTOS DOS EQUIPAMENTOS DE CLIMATIZAÇÃO, INCLUINDO POSSÍVEIS IÇAMENTOS DOS EQUIPAMENTOS EXISTENTES A SEREM REMOVIDOS. SERVIÇO DEVE INCLUIR PLANO DE RIGGING; DOCUMENTAÇÃO TÉCNICA E DE SEGURANÇA; SUPERVISÃO TÉCNICA DE SEGURANÇA DO TRABALHO; SEGURO CONTRA AVARIAS EM IMÓVEIS, EQUIPAMENTOS, PESSOAS; CONFORME ESPECIFICAÇÕES DETALHADAS NO MD, E NORMAS VIGENTES.</t>
  </si>
  <si>
    <t>2.5.4</t>
  </si>
  <si>
    <t>MANGUEIRA CRISTAL, LISA, PVC TRANSPARENTE, 1/4" X1 MM</t>
  </si>
  <si>
    <t>2.5.5</t>
  </si>
  <si>
    <t>MECÂNICO DE REFRIGERAÇÃO COM ENCARGOS COMPLEMENTARES</t>
  </si>
  <si>
    <t>2.5.6</t>
  </si>
  <si>
    <t>SERVIÇO DE RECOLHIMENTO DE GÁS E ÓLEO, INCLUINDO CONDICIONAMENTO E DESTINAÇÃO FINAL, CONFORME LEGISLAÇÃO VIGENTE, COM APRESENTAÇÃO DAS RESPECTIVAS DOCUMENTAÇÕES COMPROBATÓRIAS.</t>
  </si>
  <si>
    <t>2.5.7</t>
  </si>
  <si>
    <t>SUPORTE MÃO FRANCESA EM AÇO, ABAS IGUAIS 30 CM, CAPACIDADE MINIMA 60 KG, BRANCO - FORNECIMENTO E INSTALAÇÃO. AF_01/2020</t>
  </si>
  <si>
    <t>2.5.8</t>
  </si>
  <si>
    <t>SUPORTE MÃO FRANCESA EM ACO, ABAS IGUAIS 40 CM, CAPACIDADE MINIMA 70 KG, BRANCO - FORNECIMENTO E INSTALAÇÃO. AF_01/2020</t>
  </si>
  <si>
    <t>2.5.9</t>
  </si>
  <si>
    <t xml:space="preserve">TERMOSTATO DIGITAL AMBIENTE COM CAIXA DE SOBREPOR </t>
  </si>
  <si>
    <t>2.5.10</t>
  </si>
  <si>
    <t>KIT DE RESISTÊNCIA 2 ESTÁGIOS DE 3,0KW PARA CLIMATIZAÇÃO - FORNECIMENTO E INSTALAÇÃO</t>
  </si>
  <si>
    <t>2.5.11</t>
  </si>
  <si>
    <t>KIT DE RESISTÊNCIA 2 ESTÁGIOS DE 4,5KW PARA CLIMATIZAÇÃO - FORNECIMENTO E INSTALAÇÃO</t>
  </si>
  <si>
    <t>2.5.12</t>
  </si>
  <si>
    <t>KIT DE RESISTÊNCIA 2 ESTÁGIOS DE 6,0KW PARA CLIMATIZAÇÃO - FORNECIMENTO E INSTALAÇÃO</t>
  </si>
  <si>
    <t>2.5.13</t>
  </si>
  <si>
    <t>KIT DE RESISTÊNCIA 2 ESTÁGIOS DE 7,50KW PARA CLIMATIZAÇÃO - FORNECIMENTO E INSTALAÇÃO</t>
  </si>
  <si>
    <t>INSTALAÇÕES ELÉTRICAS, LÓGICAS, CFTV E ALARMES</t>
  </si>
  <si>
    <t>3.1</t>
  </si>
  <si>
    <t>QUADROS ELÉTRICOS E AFINS</t>
  </si>
  <si>
    <t>3.1.1</t>
  </si>
  <si>
    <t xml:space="preserve">ADEQUAÇÃO DOS QUADROS ELÉTRICOS E DE COMANDO CONFORME PROJETO </t>
  </si>
  <si>
    <t>3.1.2</t>
  </si>
  <si>
    <t>CHAVE COMUTADORA EM PVC/TRANSFERÊNCIA TRIFÁSICA MANUAL COM 3 POSIÇÕES, CORRENTE NOMINAL 32A</t>
  </si>
  <si>
    <t>3.1.3</t>
  </si>
  <si>
    <t>CHAVE COMUTADORA/TRANSFERÊNCIA TRIFÁSICA MANUAL COM 3 POSIÇÕES, CORRENTE NOMINAL 40A</t>
  </si>
  <si>
    <t>3.1.4</t>
  </si>
  <si>
    <t>CHAVE COMUTADORA/TRANSFERÊNCIA TRIFÁSICA MANUAL COM 3 POSIÇÕES, CORRENTE NOMINAL 63A</t>
  </si>
  <si>
    <t>3.1.5</t>
  </si>
  <si>
    <t>CHAVE COMUTADORA/TRANSFERÊNCIA TRIFÁSICA MANUAL COM 3 POSIÇÕES, CORRENTE NOMINAL 80A</t>
  </si>
  <si>
    <t>3.1.6</t>
  </si>
  <si>
    <t>DISJUNTOR  (INTERRUPTOR) DR 2X40A-30MA</t>
  </si>
  <si>
    <t>3.1.7</t>
  </si>
  <si>
    <t>DISJUNTOR  (INTERRUPTOR) DR 2X63A-30MA</t>
  </si>
  <si>
    <t>3.1.8</t>
  </si>
  <si>
    <t>DISJUNTOR (INTERRUPTOR) DR 2X25A-30MA</t>
  </si>
  <si>
    <t>3.1.9</t>
  </si>
  <si>
    <t>DISJUNTOR BIPOLAR TIPO DIN, CORRENTE NOMINAL DE 10A - FORNECIMENTO E INSTALAÇÃO. AF_10/2020</t>
  </si>
  <si>
    <t>3.1.10</t>
  </si>
  <si>
    <t>DISJUNTOR BIPOLAR TIPO DIN, CORRENTE NOMINAL DE 16A - FORNECIMENTO E INSTALAÇÃO. AF_10/2020</t>
  </si>
  <si>
    <t>3.1.11</t>
  </si>
  <si>
    <t>DISJUNTOR BIPOLAR TIPO DIN, CORRENTE NOMINAL DE 20A - FORNECIMENTO E INSTALAÇÃO. AF_10/2020</t>
  </si>
  <si>
    <t>3.1.12</t>
  </si>
  <si>
    <t>DISJUNTOR BIPOLAR TIPO DIN, CORRENTE NOMINAL DE 25A - FORNECIMENTO E INSTALAÇÃO. AF_10/2020</t>
  </si>
  <si>
    <t>3.1.13</t>
  </si>
  <si>
    <t>DISJUNTOR BIPOLAR TIPO DIN, CORRENTE NOMINAL DE 32A - FORNECIMENTO E INSTALAÇÃO. AF_10/2020</t>
  </si>
  <si>
    <t>3.1.14</t>
  </si>
  <si>
    <t>DISJUNTOR BIPOLAR TIPO DIN, CORRENTE NOMINAL DE 40A - FORNECIMENTO E INSTALAÇÃO. AF_10/2020</t>
  </si>
  <si>
    <t>3.1.15</t>
  </si>
  <si>
    <t>DISJUNTOR BIPOLAR TIPO DIN, CORRENTE NOMINAL DE 50A - FORNECIMENTO E INSTALAÇÃO. AF_10/2020</t>
  </si>
  <si>
    <t>3.1.16</t>
  </si>
  <si>
    <t>DISJUNTOR BIPOLAR TIPO DIN, CORRENTE NOMINAL DE 63A - FORNECIMENTO E INSTALAÇÃO</t>
  </si>
  <si>
    <t>3.1.17</t>
  </si>
  <si>
    <t>DISJUNTOR MONOPOLAR TIPO DIN, CORRENTE NOMINAL DE 10A - FORNECIMENTO E INSTALAÇÃO. AF_10/2020</t>
  </si>
  <si>
    <t>3.1.18</t>
  </si>
  <si>
    <t>DISJUNTOR MONOPOLAR TIPO DIN, CORRENTE NOMINAL DE 16A - FORNECIMENTO E INSTALAÇÃO. AF_10/2020</t>
  </si>
  <si>
    <t>3.1.19</t>
  </si>
  <si>
    <t>DISJUNTOR MONOPOLAR TIPO DIN, CORRENTE NOMINAL DE 20A - FORNECIMENTO E INSTALAÇÃO. AF_10/2020</t>
  </si>
  <si>
    <t>3.1.20</t>
  </si>
  <si>
    <t>DISJUNTOR MONOPOLAR TIPO DIN, CORRENTE NOMINAL DE 25A - FORNECIMENTO E INSTALAÇÃO. AF_10/2020</t>
  </si>
  <si>
    <t>3.1.21</t>
  </si>
  <si>
    <t>DISJUNTOR MONOPOLAR TIPO DIN, CORRENTE NOMINAL DE 32A - FORNECIMENTO E INSTALAÇÃO. AF_10/2020</t>
  </si>
  <si>
    <t>3.1.22</t>
  </si>
  <si>
    <t>DISJUNTOR MONOPOLAR TIPO DIN, CORRENTE NOMINAL DE 40A - FORNECIMENTO E INSTALAÇÃO. AF_10/2020</t>
  </si>
  <si>
    <t>3.1.23</t>
  </si>
  <si>
    <t>DISJUNTOR MONOPOLAR TIPO DIN, CORRENTE NOMINAL DE 50A - FORNECIMENTO E INSTALAÇÃO. AF_10/2020</t>
  </si>
  <si>
    <t>3.1.24</t>
  </si>
  <si>
    <t>DISJUNTOR MONOPOLAR TIPO DIN, CORRENTE NOMINAL DE 63A - FORNECIMENTO E INSTALAÇÃO</t>
  </si>
  <si>
    <t>3.1.25</t>
  </si>
  <si>
    <t>DISJUNTOR TERMOMAGNÉTICO TRIPOLAR , CORRENTE NOMINAL DE 125A - FORNECIMENTO E INSTALAÇÃO. AF_10/2020</t>
  </si>
  <si>
    <t>3.1.26</t>
  </si>
  <si>
    <t>DISJUNTOR TERMOMAGNÉTICO TRIPOLAR , CORRENTE NOMINAL DE 200A - FORNECIMENTO E INSTALAÇÃO. AF_10/2020</t>
  </si>
  <si>
    <t>3.1.27</t>
  </si>
  <si>
    <t>DISJUNTOR TERMOMAGNÉTICO TRIPOLAR , CORRENTE NOMINAL DE 250A - FORNECIMENTO E INSTALAÇÃO. AF_10/2020</t>
  </si>
  <si>
    <t>3.1.28</t>
  </si>
  <si>
    <t>DISJUNTOR TERMOMAGNÉTICO TRIPOLAR , CORRENTE NOMINAL DE 400A - FORNECIMENTO E INSTALAÇÃO. AF_10/2020</t>
  </si>
  <si>
    <t>3.1.29</t>
  </si>
  <si>
    <t>DISJUNTOR TERMOMAGNÉTICO TRIPOLAR , CORRENTE NOMINAL DE 600A - FORNECIMENTO E INSTALAÇÃO. AF_10/2020</t>
  </si>
  <si>
    <t>3.1.30</t>
  </si>
  <si>
    <t>DISJUNTOR TRIPOLAR TIPO DIN, CORRENTE NOMINAL DE 10A - FORNECIMENTO E INSTALAÇÃO. AF_10/2020</t>
  </si>
  <si>
    <t>3.1.31</t>
  </si>
  <si>
    <t>DISJUNTOR TRIPOLAR TIPO DIN, CORRENTE NOMINAL DE 16A - FORNECIMENTO E INSTALAÇÃO. AF_10/2020</t>
  </si>
  <si>
    <t>3.1.32</t>
  </si>
  <si>
    <t>DISJUNTOR TRIPOLAR TIPO DIN, CORRENTE NOMINAL DE 20A - FORNECIMENTO E INSTALAÇÃO. AF_10/2020</t>
  </si>
  <si>
    <t>3.1.33</t>
  </si>
  <si>
    <t>DISJUNTOR TRIPOLAR TIPO DIN, CORRENTE NOMINAL DE 25A - FORNECIMENTO E INSTALAÇÃO</t>
  </si>
  <si>
    <t>3.1.34</t>
  </si>
  <si>
    <t>DISJUNTOR TRIPOLAR TIPO DIN, CORRENTE NOMINAL DE 32A - FORNECIMENTO E INSTALAÇÃO</t>
  </si>
  <si>
    <t>3.1.35</t>
  </si>
  <si>
    <t>DISJUNTOR TRIPOLAR TIPO DIN, CORRENTE NOMINAL DE 40A - FORNECIMENTO E INSTALAÇÃO</t>
  </si>
  <si>
    <t>3.1.36</t>
  </si>
  <si>
    <t>DISJUNTOR TRIPOLAR TIPO DIN, CORRENTE NOMINAL DE 50A - FORNECIMENTO E INSTALAÇÃO. AF_10/2020</t>
  </si>
  <si>
    <t>3.1.37</t>
  </si>
  <si>
    <t>DISJUNTOR TRIPOLAR TIPO DIN, CORRENTE NOMINAL DE 63A - FORNECIMENTO E INSTALAÇÃO</t>
  </si>
  <si>
    <t>3.1.38</t>
  </si>
  <si>
    <t>DISJUNTOR TRIPOLAR TIPO DIN, CORRENTE NOMINAL DE 80A - FORNECIMENTO E INSTALAÇÃO</t>
  </si>
  <si>
    <t>3.1.39</t>
  </si>
  <si>
    <t>DISPOSITIVO DE PROTEÇÃO CONTRA SURTOS (DPS) 20KA-175V</t>
  </si>
  <si>
    <t>3.1.40</t>
  </si>
  <si>
    <t>DISPOSITIVO DE PROTEÇÃO CONTRA SURTOS (DPS) 20KA-275V</t>
  </si>
  <si>
    <t>3.1.41</t>
  </si>
  <si>
    <t>DISPOSITIVO DE PROTEÇÃO CONTRA SURTOS (DPS) 45KA-175V</t>
  </si>
  <si>
    <t>3.1.42</t>
  </si>
  <si>
    <t>DISPOSITIVO DE PROTEÇÃO CONTRA SURTOS (DPS) 45KA-275V</t>
  </si>
  <si>
    <t>3.1.43</t>
  </si>
  <si>
    <t>FORNECIMENTO E INSTALAÇÃO DE CHAVE COMUTADORA 3 POSIÇÕES UNIPOLAR 25A</t>
  </si>
  <si>
    <t>3.1.44</t>
  </si>
  <si>
    <t>CONJUNTO COMANDO E PROTEÇÃO DE BOMBA SUBMERSÍVEL ELÉTRICA TRIFÁSICA, INSALADO EM QUADRO EXISTENTE</t>
  </si>
  <si>
    <t>3.1.45</t>
  </si>
  <si>
    <t xml:space="preserve">CONJUNTO QUADRO DE COMANDO E PROTEÇÃO PARA 2 MOTOBOMAS DE 1 ATÉ 3 CV DE POTÊNCIA, QUADRO EM CHAPA DE AÇO, DE EMBUTIR </t>
  </si>
  <si>
    <t>3.1.46</t>
  </si>
  <si>
    <t xml:space="preserve">CONJUNTO QUADRO DE COMANDO E PROTEÇÃO PARA 2 MOTOBOMAS DE 10 CV DE POTÊNCIA, QUADRO EM CHAPA DE AÇO, DE EMBUTIR </t>
  </si>
  <si>
    <t>3.1.47</t>
  </si>
  <si>
    <t>QUADRO DE DISTRIBUIÇÃO (QGFL / QGBT / QDL / QDF / QSNB / QGE / QGE-AA / QFL-AA / QD-AR / QDIL / QDNB) MONTADO INTERNAMENTE CONFORME DIAGRAMA DO PROJETO ELÉTRICO, PARA 12 DISJUNTORES DIN E DISJUNTOR GERAL ATÉ 100 A</t>
  </si>
  <si>
    <t>3.1.48</t>
  </si>
  <si>
    <t>QUADRO DE DISTRIBUIÇÃO (QGFL / QGBT / QDL / QDF / QSNB / QGE / QGE-AA / QFL-AA / QD-AR / QDIL / QDNB) MONTADO INTERNAMENTE CONFORME DIAGRAMA DO PROJETO ELÉTRICO, PARA 18 DISJUNTORES DIN E DISJUNTOR GERAL ATÉ 100 A</t>
  </si>
  <si>
    <t>3.1.49</t>
  </si>
  <si>
    <t>QUADRO DE DISTRIBUIÇÃO (QGFL / QGBT / QDL / QDF / QSNB / QGE / QGE-AA / QFL-AA / QD-AR / QDIL / QDNB) MONTADO INTERNAMENTE CONFORME DIAGRAMA DO PROJETO ELÉTRICO, PARA 28 DISJUNTORES DIN E DISJUNTOR GERAL ATÉ 100 A</t>
  </si>
  <si>
    <t>3.1.50</t>
  </si>
  <si>
    <t>QUADRO DE DISTRIBUIÇÃO (QGFL / QGBT / QDL / QDF / QSNB / QGE / QGE-AA / QFL-AA / QD-AR / QDIL / QDNB) MONTADO INTERNAMENTE CONFORME DIAGRAMA DO PROJETO ELÉTRICO, PARA 36 DISJUNTORES DIN E DISJUNTOR GERAL ATÉ 100 A</t>
  </si>
  <si>
    <t>3.1.51</t>
  </si>
  <si>
    <t>QUADRO DE DISTRIBUIÇÃO (QGFL / QGBT / QDL / QDF / QSNB / QGE / QGE-AA / QFL-AA / QD-AR / QDIL / QDNB) MONTADO INTERNAMENTE CONFORME DIAGRAMA DO PROJETO ELÉTRICO, PARA 48 DISJUNTORES DIN E DISJUNTOR GERAL ATÉ 100 A</t>
  </si>
  <si>
    <t>3.1.52</t>
  </si>
  <si>
    <t>QUADRO DE DISTRIBUIÇÃO (QGFL / QGBT / QDL / QDF / QSNB / QGE / QGE-AA / QFL-AA / QD-AR / QDNB) MONTADO INTERNAMENTE CONFORME DIAGRAMA DO PROJETO ELÉTRICO, PARA 30 DISJUNTORES DIN E DISJUNTOR GERAL ATÉ 150 A</t>
  </si>
  <si>
    <t>3.1.53</t>
  </si>
  <si>
    <t>QUADRO DE DISTRIBUIÇÃO (QGFL / QGBT / QDL / QDF / QSNB / QGE / QGE-AA / QFL-AA / QD-AR / QDNB) MONTADO INTERNAMENTE CONFORME DIAGRAMA DO PROJETO ELÉTRICO, PARA 30 DISJUNTORES DIN E DISJUNTOR GERAL ATÉ 225 A</t>
  </si>
  <si>
    <t>3.2</t>
  </si>
  <si>
    <t>INFRAESTRUTURA ELÉTRICA</t>
  </si>
  <si>
    <t>3.2.1</t>
  </si>
  <si>
    <t>DUTOTEC</t>
  </si>
  <si>
    <t>3.2.1.1</t>
  </si>
  <si>
    <t>ADAPTADOR CANALETA 25MM /  2X ELETRODUTO Ø1" - DUTOTEC</t>
  </si>
  <si>
    <t>3.2.1.2</t>
  </si>
  <si>
    <t>ADAPTADOR CANALETA 25MM /  3X ELETRODUTO Ø1" - DUTOTEC</t>
  </si>
  <si>
    <t>3.2.1.3</t>
  </si>
  <si>
    <t>ARREMATE DE TAMPA, REF. DX 18640 - DUTOTEC</t>
  </si>
  <si>
    <t>3.2.1.4</t>
  </si>
  <si>
    <t>CAIXA DE DERIVAÇÃO TIPO "X" 2 X 2 BRANCO - DUTOTEC</t>
  </si>
  <si>
    <t>3.2.1.5</t>
  </si>
  <si>
    <t>CAIXA DE PISO DUPLA PARA 2 TOMADAS RJ45 E 2 TOMADAS ELÉTRICAS - DUTOTEC</t>
  </si>
  <si>
    <t>3.2.1.6</t>
  </si>
  <si>
    <t>CAIXA DE PISO TRIPLA PARA 2 TOMADAS RJ45 E 2 TOMADAS ELÉTRICAS - DUTOTEC</t>
  </si>
  <si>
    <t>3.2.1.7</t>
  </si>
  <si>
    <t>CAIXA DE DERIVAÇÃO 4X2" MODELO UNIVERSAL, REF. DX 18942 - DUTOTEC</t>
  </si>
  <si>
    <t>3.2.1.8</t>
  </si>
  <si>
    <t>CAIXA DE DERIVAÇÃO TIPO XT, REF. DX 18745 - DUTOTEC</t>
  </si>
  <si>
    <t>3.2.1.9</t>
  </si>
  <si>
    <t>CURVA 90º HORIZONTAL, REF. DX 18240 - DUTOTEC</t>
  </si>
  <si>
    <t>3.2.1.10</t>
  </si>
  <si>
    <t>CURVA 90º VERTICAL EXTERNA, REF. DX 18340 - DUTOTEC</t>
  </si>
  <si>
    <t>3.2.1.11</t>
  </si>
  <si>
    <t>CURVA 90º VERTICAL INTERNA, REF. DX 18440 - DUTOTEC</t>
  </si>
  <si>
    <t>3.2.1.12</t>
  </si>
  <si>
    <t>CURVA HORIZONTAL 73X45MM BRANCA - DUTOTEC</t>
  </si>
  <si>
    <t>3.2.1.13</t>
  </si>
  <si>
    <t>CURVA HORIZONTAL 90º, CANALETA 25MM, REF. DT 35140.00 - DUTOTEC</t>
  </si>
  <si>
    <t>3.2.1.14</t>
  </si>
  <si>
    <t>CURVA HORIZONTAL 90º, CANALETA 45MM, REF. DT 35440.00 - DUTOTEC</t>
  </si>
  <si>
    <t>3.2.1.15</t>
  </si>
  <si>
    <t>CURVA VERTICAL 73X45MM BRANCA - DUTOTEC</t>
  </si>
  <si>
    <t>3.2.1.16</t>
  </si>
  <si>
    <t>CURVA VERTICAL 90º, CANALETA 25MM, REF. 37140.00 - DUTOTEC</t>
  </si>
  <si>
    <t>3.2.1.17</t>
  </si>
  <si>
    <t>CURVA VERTICAL 90º, CANALETA 45MM, REF. 37440.00 - DUTOTEC</t>
  </si>
  <si>
    <t>3.2.1.18</t>
  </si>
  <si>
    <t>DUTO DUPLO 25MM TIPO C, REF. DT 12240.00 - DUTOTEC</t>
  </si>
  <si>
    <t>3.2.1.19</t>
  </si>
  <si>
    <t>DUTO DUPLO 25MM TIPO D, REF. DT 12241.00 - DUTOTEC</t>
  </si>
  <si>
    <t>3.2.1.20</t>
  </si>
  <si>
    <t>DUTO DUPLO 45MM TIPO D, REF. DT 14441.00 - DUTOTEC</t>
  </si>
  <si>
    <t>3.2.1.21</t>
  </si>
  <si>
    <t>DUTO SIMPLES 25MM, REF. DT 11140.00 - DUTOTEC</t>
  </si>
  <si>
    <t>3.2.1.22</t>
  </si>
  <si>
    <t>PORTA EQUIPAMENTOS PARA 01 TOMADA E 01 TOMADA RJ45, REF. DT 63142.00 - DUTOTEC</t>
  </si>
  <si>
    <t>3.2.1.23</t>
  </si>
  <si>
    <t>PORTA EQUIPAMENTOS PARA 02 TOMADAS, REF. DT 61041.00 - DUTOTEC</t>
  </si>
  <si>
    <t>3.2.1.24</t>
  </si>
  <si>
    <t>PORTA EQUIPAMENTOS PARA 03 TOMADAS RJ45, REF. DT 62242.00 - DUTOTEC</t>
  </si>
  <si>
    <t>3.2.1.25</t>
  </si>
  <si>
    <t>TAMPA PARA DUTO, REF. DT 15040.00 - DUTOTEC</t>
  </si>
  <si>
    <t>3.2.1.26</t>
  </si>
  <si>
    <t>TAMPA TERMINAL, CANALETA 25MM, REF. DT 49140.00 - DUTOTEC</t>
  </si>
  <si>
    <t>3.2.1.27</t>
  </si>
  <si>
    <t>TAMPA TERMINAL, CANALETA 45MM, REF. DT 49540.00 - DUTOTEC</t>
  </si>
  <si>
    <t>3.2.1.28</t>
  </si>
  <si>
    <t>TAMPA TERMINAL, REF. DX 18540 - DUTOTEC</t>
  </si>
  <si>
    <t>3.2.1.29</t>
  </si>
  <si>
    <t>CAIXA DE DERIVAÇÃO TIPO T (1X1), REF. DT 52440.00 - DUTOTEC</t>
  </si>
  <si>
    <t>3.2.1.30</t>
  </si>
  <si>
    <t>CAIXA DE DERIVAÇÃO TIPO X (1X1), REF. DT 52240.00 - DUTOTEC</t>
  </si>
  <si>
    <t>3.2.2</t>
  </si>
  <si>
    <t>ELETRODUTOS</t>
  </si>
  <si>
    <t>3.2.2.1</t>
  </si>
  <si>
    <t>CONDULETE DE ALUMÍNIO, TIPO B, PARA ELETRODUTO DE AÇO GALVANIZADO DN 20 MM (3/4''), APARENTE - FORNECIMENTO E INSTALAÇÃO. AF_10/2022</t>
  </si>
  <si>
    <t>3.2.2.2</t>
  </si>
  <si>
    <t>CONDULETE DE ALUMÍNIO, TIPO B, PARA ELETRODUTO DE AÇO GALVANIZADO DN 25 MM (1''), APARENTE - FORNECIMENTO E INSTALAÇÃO. AF_10/2022</t>
  </si>
  <si>
    <t>3.2.2.3</t>
  </si>
  <si>
    <t>CONDULETE DE ALUMÍNIO, TIPO C, PARA ELETRODUTO DE AÇO GALVANIZADO DN 20 MM (3/4''), APARENTE - FORNECIMENTO E INSTALAÇÃO. AF_10/2022</t>
  </si>
  <si>
    <t>3.2.2.4</t>
  </si>
  <si>
    <t>CONDULETE DE ALUMÍNIO, TIPO C, PARA ELETRODUTO DE AÇO GALVANIZADO DN 25 MM (1''), APARENTE - FORNECIMENTO E INSTALAÇÃO. AF_10/2022</t>
  </si>
  <si>
    <t>3.2.2.5</t>
  </si>
  <si>
    <t>CONDULETE DE ALUMÍNIO, TIPO E, ELETRODUTO DE AÇO GALVANIZADO DN 25 MM (1''), APARENTE - FORNECIMENTO E INSTALAÇÃO. AF_10/2022</t>
  </si>
  <si>
    <t>3.2.2.6</t>
  </si>
  <si>
    <t>CONDULETE DE ALUMÍNIO, TIPO E, PARA ELETRODUTO DE AÇO GALVANIZADO DN 20 MM (3/4''), APARENTE - FORNECIMENTO E INSTALAÇÃO. AF_10/2022</t>
  </si>
  <si>
    <t>3.2.2.7</t>
  </si>
  <si>
    <t>CONDULETE DE ALUMÍNIO, TIPO E, PARA ELETRODUTO DE AÇO GALVANIZADO DN 32 MM (1 1/4''), APARENTE - FORNECIMENTO E INSTALAÇÃO. AF_10/2022</t>
  </si>
  <si>
    <t>3.2.2.8</t>
  </si>
  <si>
    <t>CONDULETE DE ALUMÍNIO, TIPO LR, PARA ELETRODUTO DE AÇO GALVANIZADO DN 20 MM (3/4''), APARENTE - FORNECIMENTO E INSTALAÇÃO. AF_10/2022</t>
  </si>
  <si>
    <t>3.2.2.9</t>
  </si>
  <si>
    <t>CONDULETE DE ALUMÍNIO, TIPO LR, PARA ELETRODUTO DE AÇO GALVANIZADO DN 25 MM (1''), APARENTE - FORNECIMENTO E INSTALAÇÃO. AF_10/2022</t>
  </si>
  <si>
    <t>3.2.2.10</t>
  </si>
  <si>
    <t>3.2.2.11</t>
  </si>
  <si>
    <t>CONDULETE DE ALUMÍNIO, TIPO T, PARA ELETRODUTO DE AÇO GALVANIZADO DN 32 MM (1 1/4''), APARENTE - FORNECIMENTO E INSTALAÇÃO. AF_10/2022</t>
  </si>
  <si>
    <t>3.2.2.12</t>
  </si>
  <si>
    <t>CONDULETE DE ALUMÍNIO, TIPO X, PARA ELETRODUTO DE AÇO GALVANIZADO DN 20 MM (3/4''), APARENTE - FORNECIMENTO E INSTALAÇÃO. AF_10/2022</t>
  </si>
  <si>
    <t>3.2.2.13</t>
  </si>
  <si>
    <t>CONDULETE DE ALUMÍNIO, TIPO X, PARA ELETRODUTO DE AÇO GALVANIZADO DN 25 MM (1''), APARENTE - FORNECIMENTO E INSTALAÇÃO. AF_10/2022</t>
  </si>
  <si>
    <t>3.2.2.14</t>
  </si>
  <si>
    <t>CONDULETE DE ALUMÍNIO, TIPO X, PARA ELETRODUTO DE AÇO GALVANIZADO DN 32 MM (1 1/4''), APARENTE - FORNECIMENTO E INSTALAÇÃO. AF_10/2022</t>
  </si>
  <si>
    <t>3.2.2.15</t>
  </si>
  <si>
    <t>CONDULETE DE PVC, TIPO B, PARA ELETRODUTO DE PVC SOLDÁVEL DN 25 MM (3/4''), APARENTE - FORNECIMENTO E INSTALAÇÃO. AF_10/2022</t>
  </si>
  <si>
    <t>3.2.2.16</t>
  </si>
  <si>
    <t>CONDULETE DE PVC, TIPO LB, PARA ELETRODUTO DE PVC SOLDÁVEL DN 25 MM (3/4''), APARENTE - FORNECIMENTO E INSTALAÇÃO. AF_10/2022</t>
  </si>
  <si>
    <t>3.2.2.17</t>
  </si>
  <si>
    <t>CONDULETE DE PVC, TIPO LL, PARA ELETRODUTO DE PVC SOLDÁVEL DN 25 MM (3/4''), APARENTE - FORNECIMENTO E INSTALAÇÃO. AF_10/2022</t>
  </si>
  <si>
    <t>3.2.2.18</t>
  </si>
  <si>
    <t>CONDULETE DE PVC, TIPO TB, PARA ELETRODUTO DE PVC SOLDÁVEL DN 25 MM (3/4''), APARENTE - FORNECIMENTO E INSTALAÇÃO. AF_10/2022</t>
  </si>
  <si>
    <t>3.2.2.19</t>
  </si>
  <si>
    <t>CONDULETE DE PVC, TIPO X, PARA ELETRODUTO DE PVC SOLDÁVEL DN 25 MM (3/4"), APARENTE - FORNECIMENTO E INSTALAÇÃO. AF_10/2022</t>
  </si>
  <si>
    <t>3.2.2.20</t>
  </si>
  <si>
    <t>CONDULETE METÁLICO, (2")</t>
  </si>
  <si>
    <t>3.2.2.21</t>
  </si>
  <si>
    <t>CONDULETE METÁLICO, (3")</t>
  </si>
  <si>
    <t>3.2.2.22</t>
  </si>
  <si>
    <t>CONEXÕES ROSQUEÁVEIS PARA ELETRODUTO METÁLICO FLEXÍVEL COM CAPA (SEAL TUBE) TERMINAL MACHO GIRATÓRIO Ø 1"</t>
  </si>
  <si>
    <t>3.2.2.23</t>
  </si>
  <si>
    <t>CONEXÕES ROSQUEÁVEIS PARA ELETRODUTO METÁLICO FLEXÍVEL COM CAPA (SEAL TUBE) TERMINAL MACHO GIRATÓRIO Ø 3/4"</t>
  </si>
  <si>
    <t>3.2.2.24</t>
  </si>
  <si>
    <t>CURVA 90 GRAUS PARA ELETRODUTO, PVC, ROSCÁVEL, DN 20 MM (1/2"), PARA CIRCUITOS TERMINAIS, INSTALADA EM LAJE - FORNECIMENTO E INSTALAÇÃO. AF_03/2023</t>
  </si>
  <si>
    <t>3.2.2.25</t>
  </si>
  <si>
    <t>CURVA 90 GRAUS PARA ELETRODUTO, PVC, ROSCÁVEL, DN 20 MM (1/2"), PARA CIRCUITOS TERMINAIS, INSTALADA EM PAREDE - FORNECIMENTO E INSTALAÇÃO. AF_03/2023</t>
  </si>
  <si>
    <t>3.2.2.26</t>
  </si>
  <si>
    <t>CURVA 90 GRAUS PARA ELETRODUTO, PVC, ROSCÁVEL, DN 25 MM (3/4"), PARA CIRCUITOS TERMINAIS, INSTALADA EM LAJE - FORNECIMENTO E INSTALAÇÃO. AF_03/2023</t>
  </si>
  <si>
    <t>3.2.2.27</t>
  </si>
  <si>
    <t>CURVA 90 GRAUS PARA ELETRODUTO, PVC, ROSCÁVEL, DN 25 MM (3/4"), PARA CIRCUITOS TERMINAIS, INSTALADA EM PAREDE - FORNECIMENTO E INSTALAÇÃO. AF_03/2023</t>
  </si>
  <si>
    <t>3.2.2.28</t>
  </si>
  <si>
    <t>CURVA 90 GRAUS PARA ELETRODUTO, PVC, ROSCÁVEL, DN 32 MM (1"), PARA CIRCUITOS TERMINAIS, INSTALADA EM LAJE - FORNECIMENTO E INSTALAÇÃO. AF_03/2023</t>
  </si>
  <si>
    <t>3.2.2.29</t>
  </si>
  <si>
    <t>CURVA 90 GRAUS PARA ELETRODUTO, PVC, ROSCÁVEL, DN 32 MM (1"), PARA CIRCUITOS TERMINAIS, INSTALADA EM PAREDE - FORNECIMENTO E INSTALAÇÃO. AF_03/2023</t>
  </si>
  <si>
    <t>3.2.2.30</t>
  </si>
  <si>
    <t>CURVA 90 GRAUS PARA ELETRODUTO, PVC, ROSCÁVEL, DN 40 MM (1 1/4"), PARA CIRCUITOS TERMINAIS, INSTALADA EM PAREDE - FORNECIMENTO E INSTALAÇÃO. AF_03/2023</t>
  </si>
  <si>
    <t>3.2.2.31</t>
  </si>
  <si>
    <t>CURVA 90 GRAUS PARA ELETRODUTO, PVC, ROSCÁVEL, DN 50 MM (1 1/2"), PARA REDE ENTERRADA DE DISTRIBUIÇÃO DE ENERGIA ELÉTRICA - FORNECIMENTO E INSTALAÇÃO. AF_12/2021</t>
  </si>
  <si>
    <t>3.2.2.32</t>
  </si>
  <si>
    <t>CURVA 90 GRAUS PARA ELETRODUTO, PVC, ROSCÁVEL, DN 60 MM (2"), PARA REDE ENTERRADA DE DISTRIBUIÇÃO DE ENERGIA ELÉTRICA - FORNECIMENTO E INSTALAÇÃO. AF_12/2021</t>
  </si>
  <si>
    <t>3.2.2.33</t>
  </si>
  <si>
    <t>ELETRODUTO DE AÇO CARBONO COM COSTURA GALVANIZAÇÃO A FOGO INCLUSIVE CONEXÕES Ø 50 MM 2"</t>
  </si>
  <si>
    <t>3.2.2.34</t>
  </si>
  <si>
    <t>ELETRODUTO DE AÇO CARBONO COM COSTURA GALVANIZAÇÃO A FOGO INCLUSIVE CONEXÕES Ø 65 mm 2 1/2"</t>
  </si>
  <si>
    <t>3.2.2.35</t>
  </si>
  <si>
    <t>ELETRODUTO DE AÇO CARBONO COM COSTURA GALVANIZAÇÃO A FOGO INCLUSIVE CONEXÕES Ø 80 mm 3"</t>
  </si>
  <si>
    <t>3.2.2.36</t>
  </si>
  <si>
    <t>ELETRODUTO DE AÇO GALVANIZADO, CLASSE LEVE, DN 20 MM (3/4), APARENTE, INSTALADO EM PAREDE - FORNECIMENTO E INSTALAÇÃO. AF_11/2016_P</t>
  </si>
  <si>
    <t>3.2.2.37</t>
  </si>
  <si>
    <t>ELETRODUTO DE AÇO GALVANIZADO, CLASSE LEVE, DN 20 MM (3/4), APARENTE, INSTALADO EM TETO - FORNECIMENTO E INSTALAÇÃO. AF_11/2016_P</t>
  </si>
  <si>
    <t>3.2.2.38</t>
  </si>
  <si>
    <t>ELETRODUTO DE AÇO GALVANIZADO, CLASSE LEVE, DN 25 MM (1), APARENTE, INSTALADO EM PAREDE - FORNECIMENTO E INSTALAÇÃO. AF_11/2016_P</t>
  </si>
  <si>
    <t>3.2.2.39</t>
  </si>
  <si>
    <t>ELETRODUTO DE AÇO GALVANIZADO, CLASSE LEVE, DN 25 MM (1), APARENTE, INSTALADO EM TETO - FORNECIMENTO E INSTALAÇÃO. AF_11/2016_P</t>
  </si>
  <si>
    <t>3.2.2.40</t>
  </si>
  <si>
    <t>ELETRODUTO DE AÇO GALVANIZADO, CLASSE SEMI PESADO, DN 32 MM (1 1/4), APARENTE, INSTALADO EM PAREDE - FORNECIMENTO E INSTALAÇÃO. AF_11/2016_P</t>
  </si>
  <si>
    <t>3.2.2.41</t>
  </si>
  <si>
    <t>ELETRODUTO DE AÇO GALVANIZADO, CLASSE SEMI PESADO, DN 32 MM (1 1/4), APARENTE, INSTALADO EM TETO - FORNECIMENTO E INSTALAÇÃO. AF_11/2016_P</t>
  </si>
  <si>
    <t>3.2.2.42</t>
  </si>
  <si>
    <t>ELETRODUTO DE AÇO GALVANIZADO, CLASSE SEMI PESADO, DN 40 MM (1 1/2 ), APARENTE, INSTALADO EM PAREDE - FORNECIMENTO E INSTALAÇÃO. AF_11/2016_P</t>
  </si>
  <si>
    <t>3.2.2.43</t>
  </si>
  <si>
    <t>ELETRODUTO DE AÇO GALVANIZADO, CLASSE SEMI PESADO, DN 40 MM (1 1/2 ), APARENTE, INSTALADO EM TETO - FORNECIMENTO E INSTALAÇÃO. AF_11/2016_P</t>
  </si>
  <si>
    <t>3.2.2.44</t>
  </si>
  <si>
    <t>ELETRODUTO FLEXÍVEL CORRUGADO, PVC, DN 25 MM (3/4"), PARA CIRCUITOS TERMINAIS, INSTALADO EM FORRO - FORNECIMENTO E INSTALAÇÃO. AF_03/2023_PA</t>
  </si>
  <si>
    <t>3.2.2.45</t>
  </si>
  <si>
    <t>ELETRODUTO METÁLICO ZINCADO FLEXÍVEL COM CAPA (SEAL TUBE) -  40 MM (1 1/4")</t>
  </si>
  <si>
    <t>3.2.2.46</t>
  </si>
  <si>
    <t>ELETRODUTO METÁLICO ZINCADO FLEXÍVEL COM CAPA (SEAL TUBE) -  Ø 25MM (3/4")</t>
  </si>
  <si>
    <t>3.2.2.47</t>
  </si>
  <si>
    <t>ELETRODUTO METÁLICO ZINCADO FLEXÍVEL COM CAPA (SEAL TUBE) -  Ø 32MM (1")</t>
  </si>
  <si>
    <t>3.2.2.48</t>
  </si>
  <si>
    <t>ELETRODUTO METÁLICO ZINCADO FLEXÍVEL COM CAPA (SEAL TUBE) -  Ø 50 MM( 1 1/2"</t>
  </si>
  <si>
    <t>3.2.2.49</t>
  </si>
  <si>
    <t>ELETRODUTO METÁLICO ZINCADO FLEXÍVEL COM CAPA (SEAL TUBE) -  Ø 60 MM (2")</t>
  </si>
  <si>
    <t>3.2.2.50</t>
  </si>
  <si>
    <t>ELETRODUTO METÁLICO ZINCADO FLEXÍVEL COM CAPA (SEAL TUBE) -  Ø 75 MM (2 1/2")</t>
  </si>
  <si>
    <t>3.2.2.51</t>
  </si>
  <si>
    <t>ELETRODUTO RÍGIDO ROSCÁVEL, PVC, DN 25 MM (3/4"), PARA CIRCUITOS TERMINAIS, INSTALADO EM FORRO - FORNECIMENTO E INSTALAÇÃO. AF_03/2023</t>
  </si>
  <si>
    <t>3.2.2.52</t>
  </si>
  <si>
    <t>ELETRODUTO RÍGIDO ROSCÁVEL, PVC, DN 32 MM (1"), PARA CIRCUITOS TERMINAIS, INSTALADO EM FORRO - FORNECIMENTO E INSTALAÇÃO. AF_03/2023</t>
  </si>
  <si>
    <t>3.2.2.53</t>
  </si>
  <si>
    <t>ELETRODUTO RÍGIDO ROSCÁVEL, PVC, DN 40 MM (1 1/4"), PARA CIRCUITOS TERMINAIS, INSTALADO EM FORRO - FORNECIMENTO E INSTALAÇÃO. AF_03/2023</t>
  </si>
  <si>
    <t>3.2.2.54</t>
  </si>
  <si>
    <t>ELETRODUTO RÍGIDO ROSCÁVEL, PVC, DN 50 MM (1 1/2"), PARA REDE ENTERRADA DE DISTRIBUIÇÃO DE ENERGIA ELÉTRICA - FORNECIMENTO E INSTALAÇÃO. AF_12/2021</t>
  </si>
  <si>
    <t>3.2.2.55</t>
  </si>
  <si>
    <t>ELETRODUTO RÍGIDO ROSCÁVEL, PVC, DN 60 MM (2"), PARA REDE ENTERRADA DE DISTRIBUIÇÃO DE ENERGIA ELÉTRICA - FORNECIMENTO E INSTALAÇÃO. AF_12/2021</t>
  </si>
  <si>
    <t>3.2.2.56</t>
  </si>
  <si>
    <t>ELETRODUTO RÍGIDO ROSCÁVEL, PVC, DN 85 MM (3"), PARA REDE ENTERRADA DE DISTRIBUIÇÃO DE ENERGIA ELÉTRICA - FORNECIMENTO E INSTALAÇÃO. AF_12/2021</t>
  </si>
  <si>
    <t>3.2.2.57</t>
  </si>
  <si>
    <t>LUVA PARA ELETRODUTO, PVC, ROSCÁVEL, DN 20 MM (1/2"), PARA CIRCUITOS TERMINAIS, INSTALADA EM FORRO - FORNECIMENTO E INSTALAÇÃO. AF_03/2023</t>
  </si>
  <si>
    <t>3.2.2.58</t>
  </si>
  <si>
    <t>LUVA PARA ELETRODUTO, PVC, ROSCÁVEL, DN 20 MM (1/2"), PARA CIRCUITOS TERMINAIS, INSTALADA EM LAJE - FORNECIMENTO E INSTALAÇÃO. AF_03/2023</t>
  </si>
  <si>
    <t>3.2.2.59</t>
  </si>
  <si>
    <t>LUVA PARA ELETRODUTO, PVC, ROSCÁVEL, DN 20 MM (1/2"), PARA CIRCUITOS TERMINAIS, INSTALADA EM PAREDE - FORNECIMENTO E INSTALAÇÃO. AF_03/2023</t>
  </si>
  <si>
    <t>3.2.2.60</t>
  </si>
  <si>
    <t>LUVA PARA ELETRODUTO, PVC, ROSCÁVEL, DN 25 MM (3/4"), PARA CIRCUITOS TERMINAIS, INSTALADA EM FORRO - FORNECIMENTO E INSTALAÇÃO. AF_03/2023</t>
  </si>
  <si>
    <t>3.2.2.61</t>
  </si>
  <si>
    <t>LUVA PARA ELETRODUTO, PVC, ROSCÁVEL, DN 25 MM (3/4"), PARA CIRCUITOS TERMINAIS, INSTALADA EM LAJE - FORNECIMENTO E INSTALAÇÃO. AF_03/2023</t>
  </si>
  <si>
    <t>3.2.2.62</t>
  </si>
  <si>
    <t>LUVA PARA ELETRODUTO, PVC, ROSCÁVEL, DN 25 MM (3/4"), PARA CIRCUITOS TERMINAIS, INSTALADA EM PAREDE - FORNECIMENTO E INSTALAÇÃO. AF_03/2023</t>
  </si>
  <si>
    <t>3.2.2.63</t>
  </si>
  <si>
    <t>LUVA PARA ELETRODUTO, PVC, ROSCÁVEL, DN 32 MM (1"), PARA CIRCUITOS TERMINAIS, INSTALADA EM FORRO - FORNECIMENTO E INSTALAÇÃO. AF_03/2023</t>
  </si>
  <si>
    <t>3.2.2.64</t>
  </si>
  <si>
    <t>LUVA PARA ELETRODUTO, PVC, ROSCÁVEL, DN 32 MM (1"), PARA CIRCUITOS TERMINAIS, INSTALADA EM LAJE - FORNECIMENTO E INSTALAÇÃO. AF_03/2023</t>
  </si>
  <si>
    <t>3.2.2.65</t>
  </si>
  <si>
    <t>LUVA PARA ELETRODUTO, PVC, ROSCÁVEL, DN 32 MM (1"), PARA CIRCUITOS TERMINAIS, INSTALADA EM PAREDE - FORNECIMENTO E INSTALAÇÃO. AF_03/2023</t>
  </si>
  <si>
    <t>3.2.2.66</t>
  </si>
  <si>
    <t>LUVA PARA ELETRODUTO, PVC, ROSCÁVEL, DN 40 MM (1 1/4"), PARA CIRCUITOS TERMINAIS, INSTALADA EM FORRO - FORNECIMENTO E INSTALAÇÃO. AF_03/2023</t>
  </si>
  <si>
    <t>3.2.2.67</t>
  </si>
  <si>
    <t>LUVA PARA ELETRODUTO, PVC, ROSCÁVEL, DN 40 MM (1 1/4"), PARA CIRCUITOS TERMINAIS, INSTALADA EM LAJE - FORNECIMENTO E INSTALAÇÃO. AF_03/2023</t>
  </si>
  <si>
    <t>3.2.2.68</t>
  </si>
  <si>
    <t>LUVA PARA ELETRODUTO, PVC, ROSCÁVEL, DN 40 MM (1 1/4"), PARA CIRCUITOS TERMINAIS, INSTALADA EM PAREDE - FORNECIMENTO E INSTALAÇÃO. AF_03/2023</t>
  </si>
  <si>
    <t>3.2.2.69</t>
  </si>
  <si>
    <t>LUVA PARA ELETRODUTO, PVC, ROSCÁVEL, DN 50 MM (1 1/2"), PARA REDE ENTERRADA DE DISTRIBUIÇÃO DE ENERGIA ELÉTRICA - FORNECIMENTO E INSTALAÇÃO. AF_12/2021</t>
  </si>
  <si>
    <t>3.2.2.70</t>
  </si>
  <si>
    <t>LUVA PARA ELETRODUTO, PVC, ROSCÁVEL, DN 60 MM (2"), PARA REDE ENTERRADA DE DISTRIBUIÇÃO DE ENERGIA ELÉTRICA - FORNECIMENTO E INSTALAÇÃO. AF_12/2021</t>
  </si>
  <si>
    <t>3.2.2.71</t>
  </si>
  <si>
    <t>FORNECIMENTO E INSTALAÇÃO DE CURVA 90 DE FERRO GALVANIZADO PARA ELETRODUTO 1</t>
  </si>
  <si>
    <t>3.2.3</t>
  </si>
  <si>
    <t>ELETROCALHA</t>
  </si>
  <si>
    <t>3.2.3.1</t>
  </si>
  <si>
    <t>ELETROCALHA LISA EM CHAPA DE AÇO GALVANIZADO # 22, TIPO "U" COM TAMPA LARGURA 100 MM X ALTURA 100 MM, INSTALAÇÃO SUPERIOR COM BUCHA, INCLUSIVE CONEXÕES</t>
  </si>
  <si>
    <t>3.2.3.2</t>
  </si>
  <si>
    <t>ELETROCALHA LISA EM CHAPA DE AÇO GALVANIZADO # 22, TIPO "U" COM TAMPA LARGURA 100 MM X ALTURA 50 MM, INSTALAÇÃO SUPERIOR COM BUCHA, INCLUSIVE CONEXÕES</t>
  </si>
  <si>
    <t>3.2.3.3</t>
  </si>
  <si>
    <t>ELETROCALHA LISA EM CHAPA DE AÇO GALVANIZADO # 22, TIPO "U" COM TAMPA LARGURA 100 MM X ALTURA 75 MM, INSTALAÇÃO SUPERIOR COM BUCHA, INCLUSIVE CONEXÕES</t>
  </si>
  <si>
    <t>3.2.3.4</t>
  </si>
  <si>
    <t>ELETROCALHA LISA EM CHAPA DE AÇO GALVANIZADO # 22, TIPO "U" COM TAMPA LARGURA 150 MM X ALTURA 100 MM, INSTALAÇÃO SUPERIOR COM BUCHA, INCLUSIVE CONEXÕES</t>
  </si>
  <si>
    <t>3.2.3.5</t>
  </si>
  <si>
    <t>ELETROCALHA LISA EM CHAPA DE AÇO GALVANIZADO # 22, TIPO "U" COM TAMPA LARGURA 150 MM X ALTURA 75 MM, INSTALAÇÃO SUPERIOR COM BUCHA, INCLUSIVE CONEXÕES</t>
  </si>
  <si>
    <t>3.2.3.6</t>
  </si>
  <si>
    <t>ELETROCALHA LISA EM CHAPA DE AÇO GALVANIZADO # 22, TIPO "U" COM TAMPA LARGURA 200 MM X ALTURA 100 MM, INSTALAÇÃO SUPERIOR COM BUCHA, INCLUSIVE CONEXÕES</t>
  </si>
  <si>
    <t>3.2.3.7</t>
  </si>
  <si>
    <t>ELETROCALHA LISA EM CHAPA DE AÇO GALVANIZADO # 22, TIPO "U" COM TAMPA LARGURA 200 MM X ALTURA 75 MM, INSTALAÇÃO SUPERIOR COM BUCHA, INCLUSIVE CONEXÕES</t>
  </si>
  <si>
    <t>3.2.3.8</t>
  </si>
  <si>
    <t>ELETROCALHA LISA EM CHAPA DE AÇO GALVANIZADO # 22, TIPO "U" COM TAMPA LARGURA 300 MM X ALTURA 100 MM, INSTALAÇÃO SUPERIOR COM BUCHA, INCLUSIVE CONEXÕES</t>
  </si>
  <si>
    <t>3.2.3.9</t>
  </si>
  <si>
    <t>ELETROCALHA LISA EM CHAPA DE AÇO GALVANIZADO # 22, TIPO "U" COM TAMPA LARGURA 400 MM X ALTURA 100 MM, INSTALAÇÃO SUPERIOR COM BUCHA, INCLUSIVE CONEXÕES</t>
  </si>
  <si>
    <t>3.2.3.10</t>
  </si>
  <si>
    <t>ELETROCALHA LISA EM CHAPA DE AÇO GALVANIZADO # 22, TIPO "U" COM TAMPA LARGURA 75 MM X ALTURA 50 MM, INSTALAÇÃO SUPERIOR COM BUCHA, INCLUSIVE CONEXÕES</t>
  </si>
  <si>
    <t>3.2.3.11</t>
  </si>
  <si>
    <t>ELETROCALHA PERFURADA EM CHAPA DE AÇO GALVANIZADO # 22, TIPO "U" COM TAMPA LARGURA 100 MM X ALTURA 100 MM, INSTALAÇÃO SUPERIOR COM BUCHA, INCLUSIVE CONEXÕES</t>
  </si>
  <si>
    <t>3.2.3.12</t>
  </si>
  <si>
    <t>ELETROCALHA PERFURADA EM CHAPA DE AÇO GALVANIZADO # 22, TIPO "U" COM TAMPA LARGURA 100 MM X ALTURA 50 MM, INSTALAÇÃO SUPERIOR COM BUCHA, INCLUSIVE CONEXÕES</t>
  </si>
  <si>
    <t>3.2.3.13</t>
  </si>
  <si>
    <t>ELETROCALHA PERFURADA EM CHAPA DE AÇO GALVANIZADO # 22, TIPO "U" COM TAMPA LARGURA 150 MM X ALTURA 100 MM, INSTALAÇÃO SUPERIOR COM BUCHA, INCLUSIVE CONEXÕES</t>
  </si>
  <si>
    <t>3.2.3.14</t>
  </si>
  <si>
    <t>ELETROCALHA LISA EM CHAPA DE AÇO GALVANIZADO # 20, TIPO "U" COM TAMPA LARGURA 150 MM X ALTURA 50 MM, INSTALAÇÃO SUPERIOR COM BUCHA, INCLUSIVE CONEXÕES</t>
  </si>
  <si>
    <t>3.2.3.15</t>
  </si>
  <si>
    <t>ELETROCALHA PERFURADA EM CHAPA DE AÇO GALVANIZADO # 22, TIPO "U" COM TAMPA LARGURA 200 MM X ALTURA 100 MM, INSTALAÇÃO SUPERIOR COM BUCHA, INCLUSIVE CONEXÕES</t>
  </si>
  <si>
    <t>3.2.3.16</t>
  </si>
  <si>
    <t>ELETROCALHA PERFURADA EM CHAPA DE AÇO GALVANIZADO # 22, TIPO "U" COM TAMPA LARGURA 300 MM X ALTURA 100 MM, INSTALAÇÃO SUPERIOR COM BUCHA, INCLUSIVE CONEXÕES</t>
  </si>
  <si>
    <t>3.2.3.17</t>
  </si>
  <si>
    <t>ELETROCALHA PERFURADA EM CHAPA DE AÇO GALVANIZADO # 22, TIPO "U" COM TAMPA LARGURA 400 MM X ALTURA 100 MM, INSTALAÇÃO SUPERIOR COM BUCHA, INCLUSIVE CONEXÕES</t>
  </si>
  <si>
    <t>3.2.3.18</t>
  </si>
  <si>
    <t>PERFILADO PERFURADO EM CHAPA DE AÇO GALVANIZADO # 22, LARGURA 38 MM X ALTURA 38 MM, COM TAMPA INSTALAÇÃO SUPERIOR COM BUCHA, INCLUSIVE CONEXÕES</t>
  </si>
  <si>
    <t>3.2.3.19</t>
  </si>
  <si>
    <t>PERFILADO PERFURADO EM CHAPA DE AÇO GALVANIZADO # 22, LARGURA 38 MM X ALTURA 38 MM, SEM TAMPA INSTALAÇÃO SUPERIOR COM BUCHA, INCLUSIVE CONEXÕES</t>
  </si>
  <si>
    <t>3.2.4</t>
  </si>
  <si>
    <t>ACESSÓRIOS</t>
  </si>
  <si>
    <t>3.2.4.1</t>
  </si>
  <si>
    <t>ARAME GUIA DE AÇO GALVANIZADO COM OU SEM REVESTIMENTO EM PVC DIÂMETRO 1.65MM</t>
  </si>
  <si>
    <t>3.2.4.2</t>
  </si>
  <si>
    <t>BLOCOS DE ENGATE RÁPIDO, TIPO M10, PARA TELEFONIA, 10 PARES.</t>
  </si>
  <si>
    <t>3.2.4.3</t>
  </si>
  <si>
    <t>CAIXA DE PASSAGEM PARA TELEFONE 15X15X10CM (SOBREPOR), FORNECIMENTO E INSTALACAO. AF_11/2019</t>
  </si>
  <si>
    <t>3.2.4.4</t>
  </si>
  <si>
    <t>CAIXA DE PASSAGEM PARA TELEFONE 20X20X10CM (SOBREPOR), FORNECIMENTO E INSTALACAO.</t>
  </si>
  <si>
    <t>3.2.4.5</t>
  </si>
  <si>
    <t>CAIXA DE PASSAGEM PARA TELEFONE 30X30X10CM (SOBREPOR), FORNECIMENTO E INSTALACAO.</t>
  </si>
  <si>
    <t>3.2.4.6</t>
  </si>
  <si>
    <t>CAIXA DE PASSAGEM PARA TELEFONE 80X80X15CM (SOBREPOR) FORNECIMENTO E INSTALACAO. AF_11/2019</t>
  </si>
  <si>
    <t>3.2.4.7</t>
  </si>
  <si>
    <t>CAIXA OCTOGONAL 4" X 4", METÁLICA, INSTALADA EM LAJE - FORNECIMENTO E INSTALAÇÃO. AF_03/2023</t>
  </si>
  <si>
    <t>3.2.4.8</t>
  </si>
  <si>
    <t>CAIXA RETANGULAR 4" X 2" ALTA (2,00 M DO PISO), METÁLICA, INSTALADA EM PAREDE - FORNECIMENTO E INSTALAÇÃO. AF_03/2023</t>
  </si>
  <si>
    <t>3.2.4.9</t>
  </si>
  <si>
    <t>CAIXA RETANGULAR 4" X 2" ALTA (2,00 M DO PISO), PVC, INSTALADA EM PAREDE - FORNECIMENTO E INSTALAÇÃO. AF_03/2023</t>
  </si>
  <si>
    <t>3.2.4.10</t>
  </si>
  <si>
    <t>CAIXA RETANGULAR 4" X 2" BAIXA (0,30 M DO PISO), METÁLICA, INSTALADA EM PAREDE - FORNECIMENTO E INSTALAÇÃO. AF_03/2023</t>
  </si>
  <si>
    <t>3.2.4.11</t>
  </si>
  <si>
    <t>CAIXA RETANGULAR 4" X 2" BAIXA (0,30 M DO PISO), PVC, INSTALADA EM PAREDE - FORNECIMENTO E INSTALAÇÃO. AF_03/2023</t>
  </si>
  <si>
    <t>3.2.4.12</t>
  </si>
  <si>
    <t>CAIXA RETANGULAR 4" X 2" MÉDIA (1,30 M DO PISO), METÁLICA, INSTALADA EM PAREDE - FORNECIMENTO E INSTALAÇÃO. AF_03/2023</t>
  </si>
  <si>
    <t>3.2.4.13</t>
  </si>
  <si>
    <t>CAIXA RETANGULAR 4" X 2" MÉDIA (1,30 M DO PISO), PVC, INSTALADA EM PAREDE - FORNECIMENTO E INSTALAÇÃO. AF_03/2023</t>
  </si>
  <si>
    <t>3.2.4.14</t>
  </si>
  <si>
    <t>CAIXA RETANGULAR 4" X 4" ALTA (2,00 M DO PISO), METÁLICA, INSTALADA EM PAREDE - FORNECIMENTO E INSTALAÇÃO. AF_03/2023</t>
  </si>
  <si>
    <t>3.2.4.15</t>
  </si>
  <si>
    <t>CAIXA RETANGULAR 4" X 4" ALTA (2,00 M DO PISO), PVC, INSTALADA EM PAREDE - FORNECIMENTO E INSTALAÇÃO. AF_03/2023</t>
  </si>
  <si>
    <t>3.2.4.16</t>
  </si>
  <si>
    <t>CAIXA RETANGULAR 4" X 4" BAIXA (0,30 M DO PISO), METÁLICA, INSTALADA EM PAREDE - FORNECIMENTO E INSTALAÇÃO. AF_03/2023</t>
  </si>
  <si>
    <t>3.2.4.17</t>
  </si>
  <si>
    <t>CAIXA RETANGULAR 4" X 4" BAIXA (0,30 M DO PISO), PVC, INSTALADA EM PAREDE - FORNECIMENTO E INSTALAÇÃO. AF_03/2023</t>
  </si>
  <si>
    <t>3.2.4.18</t>
  </si>
  <si>
    <t>CAIXA RETANGULAR 4" X 4" MÉDIA (1,30 M DO PISO), METÁLICA, INSTALADA EM PAREDE - FORNECIMENTO E INSTALAÇÃO. AF_03/2023</t>
  </si>
  <si>
    <t>3.2.4.19</t>
  </si>
  <si>
    <t>CAIXA RETANGULAR 4" X 4" MÉDIA (1,30 M DO PISO), PVC, INSTALADA EM PAREDE - FORNECIMENTO E INSTALAÇÃO. AF_03/2023</t>
  </si>
  <si>
    <t>3.2.4.20</t>
  </si>
  <si>
    <t>CHICOTE PARA LIGAÇÃO DA LUMINÁRIA (CABO 3X1MM2+PLUG 2P+T MACHO)</t>
  </si>
  <si>
    <t>3.2.4.21</t>
  </si>
  <si>
    <t>CONECTOR DO TIPO BALUN PARA CÂMERA DE CFTV</t>
  </si>
  <si>
    <t>3.2.4.22</t>
  </si>
  <si>
    <t>CONECTORES ELÉTRICOS DE EMENDA E DERIVAÇÃO EM MATERIAL ISOLANTE PROLIPROPILENO ANTICHAMA CLASSE 750V MODELO SCOTCHLOK IDC - FABR. 3M OU EQUIVALENTE #2,5MM² - #4MM² (COR AMARELA)</t>
  </si>
  <si>
    <t>3.2.4.23</t>
  </si>
  <si>
    <t>CONTATOR TRIPOLAR I NOMIMAL 95A - FORNECIMENTO E INSTALAÇÃO. AF_10/2020</t>
  </si>
  <si>
    <t>3.2.4.24</t>
  </si>
  <si>
    <t>CONTATOR TRIPOLAR I NOMINAL 12A - FORNECIMENTO E INSTALAÇÃO. AF_10/2020</t>
  </si>
  <si>
    <t>3.2.4.25</t>
  </si>
  <si>
    <t>CONTATOR TRIPOLAR I NOMINAL 22A - FORNECIMENTO E INSTALAÇÃO. AF_10/2020</t>
  </si>
  <si>
    <t>3.2.4.26</t>
  </si>
  <si>
    <t>CONTATOR TRIPOLAR I NOMINAL 38A - FORNECIMENTO E INSTALAÇÃO. AF_10/2020</t>
  </si>
  <si>
    <t>3.2.4.27</t>
  </si>
  <si>
    <t>DUTO ESPIRAL FLEXIVEL SINGELO PEAD D=50MM(2") REVESTIDO COM PVC COM FIO GUIA DE ACO GALVANIZADO, LANCADO DIRETO NO SOLO, INCL CONEXOES</t>
  </si>
  <si>
    <t>3.2.4.28</t>
  </si>
  <si>
    <t>DUTO ESPIRAL FLEXIVEL SINGELO PEAD D=75MM(3") REVESTIDO COM PVC COM FIO GUIA DE ACO GALVANIZADO, LANCADO DIRETO NO SOLO, INCL CONEXOES</t>
  </si>
  <si>
    <t>3.2.4.29</t>
  </si>
  <si>
    <t>ESPELHO CEGO DE LATÃO ESCOVADO, PARA CAIXA DE PISO 100X100MM</t>
  </si>
  <si>
    <t>3.2.4.30</t>
  </si>
  <si>
    <t>FORNECIMENTO E INSTALAÇÃO DE ESPELHO EM PVC 4"X2"X5CM</t>
  </si>
  <si>
    <t>3.2.4.31</t>
  </si>
  <si>
    <t>FORNECIMENTO E INSTALAÇÃO DE ESPELHO EM PVC 4"X4"X5CM</t>
  </si>
  <si>
    <t>3.2.4.32</t>
  </si>
  <si>
    <t>FORNECIMENTO E INSTALAÇÃO DE CAIXA DE PASSAGEM DE SOBREPOR EM FORRO 20X20</t>
  </si>
  <si>
    <t>3.2.4.33</t>
  </si>
  <si>
    <t xml:space="preserve">FORNECIMENTO E INSTALAÇÃO DE CONECTOR DO TIPO BNC </t>
  </si>
  <si>
    <t>3.2.4.34</t>
  </si>
  <si>
    <t>FORNECIMENTO E INSTALAÇÃO DE CURVA METÁLICA HORIZONTAL 90º 100 X 50 MM</t>
  </si>
  <si>
    <t>3.2.4.35</t>
  </si>
  <si>
    <t>FORNECIMENTO E INSTALAÇÃO DE CURVA DE INVERSÃO ELETROCALHA 100 X 50 MM</t>
  </si>
  <si>
    <t>3.2.4.36</t>
  </si>
  <si>
    <t>FORNECIMENTO E INSTALAÇÃO DE TOMADA DE SOBREPOR EXTERNA IP44 20A</t>
  </si>
  <si>
    <t>3.2.4.37</t>
  </si>
  <si>
    <t xml:space="preserve">FORNECIMENTO E INSTALAÇÃO DE TERMOSTATO DIGITAL COM SENSOR DE TEMPERATURA </t>
  </si>
  <si>
    <t>3.2.4.38</t>
  </si>
  <si>
    <t>LUVA DE ACABAMENTO PARA DUTO DIMENSÕES 25X140</t>
  </si>
  <si>
    <t>3.2.4.39</t>
  </si>
  <si>
    <t>MÓDULO PROTETOR (FUSÍVEL) CONTRA SOBRETENSÃO PARA BLOCO M10, CENTELHADOR A GÁS</t>
  </si>
  <si>
    <t>3.2.4.40</t>
  </si>
  <si>
    <t>MULTIMEDIDOR DIGITAL</t>
  </si>
  <si>
    <t>3.2.4.41</t>
  </si>
  <si>
    <t>PLUG FÊMEA 2P+T/10A</t>
  </si>
  <si>
    <t>3.2.4.42</t>
  </si>
  <si>
    <t>PLUG MACHO 2P+T/10A</t>
  </si>
  <si>
    <t>3.2.4.43</t>
  </si>
  <si>
    <t>RABICHO DE 3 METROS DE CABO PP #3X1,5  ESTAÇÕES DE TRABALHO , COM PLUGUE MACHO 2P+T 10A</t>
  </si>
  <si>
    <t>3.2.4.44</t>
  </si>
  <si>
    <t>RELÉ DE PROTEÇÃO SUPERVISÃO DE SISTEMA TRIFÁSICO</t>
  </si>
  <si>
    <t>3.2.4.45</t>
  </si>
  <si>
    <t>RELÉ FOTOELÉTRICO PARA COMANDO DE ILUMINAÇÃO EXTERNA 1000 W - FORNECIMENTO E INSTALAÇÃO. AF_08/2020</t>
  </si>
  <si>
    <t>3.2.4.46</t>
  </si>
  <si>
    <t>SENSOR DE PRESENÇA COM FOTOCÉLULA, FIXAÇÃO EM PAREDE - FORNECIMENTO E INSTALAÇÃO. AF_02/2020</t>
  </si>
  <si>
    <t>3.2.4.47</t>
  </si>
  <si>
    <t>SENSOR DE PRESENÇA COM FOTOCÉLULA, FIXAÇÃO EM TETO - FORNECIMENTO E INSTALAÇÃO. AF_02/2020</t>
  </si>
  <si>
    <t>3.2.4.48</t>
  </si>
  <si>
    <t>SUPORTE PARAFUSADO COM PLACA DE ENCAIXE 4" X 2" ALTO (2,00 M DO PISO) PARA PONTO ELÉTRICO - FORNECIMENTO E INSTALAÇÃO. AF_03/2023</t>
  </si>
  <si>
    <t>3.2.4.49</t>
  </si>
  <si>
    <t>SUPORTE PARAFUSADO COM PLACA DE ENCAIXE 4" X 2" MÉDIO (1,30 M DO PISO) PARA PONTO ELÉTRICO - FORNECIMENTO E INSTALAÇÃO. AF_03/2023</t>
  </si>
  <si>
    <t>3.2.4.50</t>
  </si>
  <si>
    <t>TERMINAL DE PRESSÃO / COMPRESSÃO EM COBRE ELETROLÍTICO DE ALTA CONDUTIVIDADE E ACABAMENTO ESTANHADO, COM ISOLAMENTO PVC AUTO EXTINGUÍVEL E NÃO PROPAGANTE A CHAMA -  #10 MM²</t>
  </si>
  <si>
    <t>3.2.4.51</t>
  </si>
  <si>
    <t>TERMINAL DE PRESSÃO / COMPRESSÃO EM COBRE ELETROLÍTICO DE ALTA CONDUTIVIDADE E ACABAMENTO ESTANHADO, COM ISOLAMENTO PVC AUTO EXTINGUÍVEL E NÃO PROPAGANTE A CHAMA -  #120 MM²</t>
  </si>
  <si>
    <t>3.2.4.52</t>
  </si>
  <si>
    <t>TERMINAL DE PRESSÃO / COMPRESSÃO EM COBRE ELETROLÍTICO DE ALTA CONDUTIVIDADE E ACABAMENTO ESTANHADO, COM ISOLAMENTO PVC AUTO EXTINGUÍVEL E NÃO PROPAGANTE A CHAMA -  #16 MM²</t>
  </si>
  <si>
    <t>3.2.4.53</t>
  </si>
  <si>
    <t>TERMINAL DE PRESSÃO / COMPRESSÃO EM COBRE ELETROLÍTICO DE ALTA CONDUTIVIDADE E ACABAMENTO ESTANHADO, COM ISOLAMENTO PVC AUTO EXTINGUÍVEL E NÃO PROPAGANTE A CHAMA -  #2,5 MM²</t>
  </si>
  <si>
    <t>3.2.4.54</t>
  </si>
  <si>
    <t>TERMINAL DE PRESSÃO / COMPRESSÃO EM COBRE ELETROLÍTICO DE ALTA CONDUTIVIDADE E ACABAMENTO ESTANHADO, COM ISOLAMENTO PVC AUTO EXTINGUÍVEL E NÃO PROPAGANTE A CHAMA -  #25 MM²</t>
  </si>
  <si>
    <t>3.2.4.55</t>
  </si>
  <si>
    <t>TERMINAL DE PRESSÃO / COMPRESSÃO EM COBRE ELETROLÍTICO DE ALTA CONDUTIVIDADE E ACABAMENTO ESTANHADO, COM ISOLAMENTO PVC AUTO EXTINGUÍVEL E NÃO PROPAGANTE A CHAMA -  #35 MM²</t>
  </si>
  <si>
    <t>3.2.4.56</t>
  </si>
  <si>
    <t>TERMINAL DE PRESSÃO / COMPRESSÃO EM COBRE ELETROLÍTICO DE ALTA CONDUTIVIDADE E ACABAMENTO ESTANHADO, COM ISOLAMENTO PVC AUTO EXTINGUÍVEL E NÃO PROPAGANTE A CHAMA -  #4 MM²</t>
  </si>
  <si>
    <t>3.2.4.57</t>
  </si>
  <si>
    <t>TERMINAL DE PRESSÃO / COMPRESSÃO EM COBRE ELETROLÍTICO DE ALTA CONDUTIVIDADE E ACABAMENTO ESTANHADO, COM ISOLAMENTO PVC AUTO EXTINGUÍVEL E NÃO PROPAGANTE A CHAMA -  #50 MM²</t>
  </si>
  <si>
    <t>3.2.4.58</t>
  </si>
  <si>
    <t>TERMINAL DE PRESSÃO / COMPRESSÃO EM COBRE ELETROLÍTICO DE ALTA CONDUTIVIDADE E ACABAMENTO ESTANHADO, COM ISOLAMENTO PVC AUTO EXTINGUÍVEL E NÃO PROPAGANTE A CHAMA -  #6 MM²</t>
  </si>
  <si>
    <t>3.2.4.59</t>
  </si>
  <si>
    <t>TERMINAL DE PRESSÃO / COMPRESSÃO EM COBRE ELETROLÍTICO DE ALTA CONDUTIVIDADE E ACABAMENTO ESTANHADO, COM ISOLAMENTO PVC AUTO EXTINGUÍVEL E NÃO PROPAGANTE A CHAMA -  #70 MM²</t>
  </si>
  <si>
    <t>3.2.4.60</t>
  </si>
  <si>
    <t>TERMINAL DE PRESSÃO / COMPRESSÃO EM COBRE ELETROLÍTICO DE ALTA CONDUTIVIDADE E ACABAMENTO ESTANHADO, COM ISOLAMENTO PVC AUTO EXTINGUÍVEL E NÃO PROPAGANTE A CHAMA -  #95 MM²</t>
  </si>
  <si>
    <t>3.2.4.61</t>
  </si>
  <si>
    <t>TIMER PROGRAMADOR HORÁRIO SEMANAL 2CANAIS</t>
  </si>
  <si>
    <t>3.3</t>
  </si>
  <si>
    <t>CABOS</t>
  </si>
  <si>
    <t>3.3.1</t>
  </si>
  <si>
    <t>BORNES DE PASSAGEM PARA CABOS 16MM2 EM DIANTE</t>
  </si>
  <si>
    <t>3.3.2</t>
  </si>
  <si>
    <t>BORNES DE PASSAGEM PARA CABOS 2,5 A 10MM2</t>
  </si>
  <si>
    <t>3.3.3</t>
  </si>
  <si>
    <t>CABO DE COBRE BLINDADO COM FITA DE POLIESTER/ALUMÍNIO 2X0,75 MM² E CONDUTOR DRENO 0,5 MM²</t>
  </si>
  <si>
    <t>3.3.4</t>
  </si>
  <si>
    <t>CABO DE COBRE BLINDADO COM FITA DE POLIESTER/ALUMÍNIO 2X1,50 MM² E CONDUTOR DRENO 0,5 MM²</t>
  </si>
  <si>
    <t>3.3.5</t>
  </si>
  <si>
    <t>CABO DE COBRE BLINDADO COM FITA DE POLIESTER/ALUMÍNIO 3X1,50 MM² E CONDUTOR DRENO 0,5 MM²</t>
  </si>
  <si>
    <t>3.3.6</t>
  </si>
  <si>
    <t>CABO ISOLADO EM EPR NÃO HALOGENADO 1,50 MM² - 0,6/1 KV - 90°C - FLEXÍVEL</t>
  </si>
  <si>
    <t>3.3.7</t>
  </si>
  <si>
    <t>CABO ISOLADO EM EPR NÃO HALOGENADO 1,50 MM² - 450 a 750 V - 90°C - FLEXÍVEL</t>
  </si>
  <si>
    <t>3.3.8</t>
  </si>
  <si>
    <t>CABO ISOLADO EM EPR NÃO HALOGENADO 10 MM² - 0,6/1 KV - 90°C - FLEXÍVEL</t>
  </si>
  <si>
    <t>3.3.9</t>
  </si>
  <si>
    <t>CABO ISOLADO EM EPR NÃO HALOGENADO 120 MM² - 0,6/1 KV - 90°C - FLEXÍVEL</t>
  </si>
  <si>
    <t>3.3.10</t>
  </si>
  <si>
    <t>CABO ISOLADO EM EPR NÃO HALOGENADO 150 MM² - 0,6/1 KV - 90°C - FLEXÍVEL</t>
  </si>
  <si>
    <t>3.3.11</t>
  </si>
  <si>
    <t>CABO ISOLADO EM EPR NÃO HALOGENADO 16 MM² - 0,6/1 KV - 90°C - FLEXÍVEL</t>
  </si>
  <si>
    <t>3.3.12</t>
  </si>
  <si>
    <t>CABO ISOLADO EM EPR NÃO HALOGENADO 185 MM² - 0,6/1 KV - 90°C - FLEXÍVEL</t>
  </si>
  <si>
    <t>3.3.13</t>
  </si>
  <si>
    <t>CABO ISOLADO EM EPR NÃO HALOGENADO 2,50 MM² - 0,6/1 KV - 90°C - FLEXÍVEL</t>
  </si>
  <si>
    <t>3.3.14</t>
  </si>
  <si>
    <t>CABO ISOLADO EM EPR NÃO HALOGENADO 2,50 MM² - 450 a 750 V - 90°C - FLEXÍVEL</t>
  </si>
  <si>
    <t>3.3.15</t>
  </si>
  <si>
    <t>CABO ISOLADO EM EPR NÃO HALOGENADO 240 MM² - 0,6/1 KV - 90°C - FLEXÍVEL</t>
  </si>
  <si>
    <t>3.3.16</t>
  </si>
  <si>
    <t>CABO ISOLADO EM EPR NÃO HALOGENADO  25 MM²- 0,6/1 KV - 90°C - FLEXÍVEL</t>
  </si>
  <si>
    <t>3.3.17</t>
  </si>
  <si>
    <t>CABO ISOLADO EM EPR NÃO HALOGENADO  300 MM²- 0,6/1 KV - 90°C - FLEXÍVEL</t>
  </si>
  <si>
    <t>3.3.18</t>
  </si>
  <si>
    <t>CABO ISOLADO EM EPR NÃO HALOGENADO  35 MM²- 0,6/1 KV - 90°C - FLEXÍVEL</t>
  </si>
  <si>
    <t>3.3.19</t>
  </si>
  <si>
    <t>CABO ISOLADO EM EPR NÃO HALOGENADO  4 MM²- 0,6/1 KV - 90°C - FLEXÍVEL</t>
  </si>
  <si>
    <t>3.3.20</t>
  </si>
  <si>
    <t>CABO ISOLADO EM EPR NÃO HALOGENADO  4 MM² - 450 a 750 V - 90°C - FLEXÍVEL</t>
  </si>
  <si>
    <t>3.3.21</t>
  </si>
  <si>
    <t>CABO ISOLADO EM EPR NÃO HALOGENADO  50 MM²- 0,6/1 KV - 90°C - FLEXÍVEL</t>
  </si>
  <si>
    <t>3.3.22</t>
  </si>
  <si>
    <t>CABO ISOLADO EM EPR NÃO HALOGENADO  6 MM²- 0,6/1 KV - 90°C - FLEXÍVEL</t>
  </si>
  <si>
    <t>3.3.23</t>
  </si>
  <si>
    <t>CABO ISOLADO EM EPR NÃO HALOGENADO  6 MM²- 450 a 750 V - 90°C - FLEXÍVEL</t>
  </si>
  <si>
    <t>3.3.24</t>
  </si>
  <si>
    <t>CABO ISOLADO EM EPR NÃO HALOGENADO  70 MM²- 0,6/1 KV - 90°C - FLEXÍVEL</t>
  </si>
  <si>
    <t>3.3.25</t>
  </si>
  <si>
    <t>CABO ISOLADO EM EPR NÃO HALOGENADO  95 MM²- 0,6/1 KV - 90°C - FLEXÍVEL</t>
  </si>
  <si>
    <t>3.3.26</t>
  </si>
  <si>
    <t>CABO ELETRÔNICO CATEGORIA 5E, INSTALADO EM EDIFICAÇÃO INSTITUCIONAL - FORNECIMENTO E INSTALAÇÃO. AF_11/2019</t>
  </si>
  <si>
    <t>3.3.27</t>
  </si>
  <si>
    <t>CABO ELETRÔNICO CATEGORIA 6, INSTALADO EM EDIFICAÇÃO INSTITUCIONAL - FORNECIMENTO E INSTALAÇÃO. AF_11/2019</t>
  </si>
  <si>
    <t>3.3.28</t>
  </si>
  <si>
    <t>CABO ELETRÔNICO CATEGORIA 6, COM ISOLAMENTO LSZH INSTALADO EM EDIFICAÇÃO INSTITUCIONAL - FORNECIMENTO E INSTALAÇÃO.</t>
  </si>
  <si>
    <t>3.3.29</t>
  </si>
  <si>
    <t>CABO MANGA 4 VIAS 26AWG - FORNECIMENTO E INSTALAÇÃO</t>
  </si>
  <si>
    <t>3.3.30</t>
  </si>
  <si>
    <t>CABO COAXIAL RG59 95% DE MALHA</t>
  </si>
  <si>
    <t>3.3.31</t>
  </si>
  <si>
    <t>CABO TELEFÔNICO CI-50 10 PARES INSTALADO EM DISTRIBUIÇÃO DE EDIFICAÇÃO INSTITUCIONAL - FORNECIMENTO E INSTALAÇÃO. AF_11/2019</t>
  </si>
  <si>
    <t>3.3.32</t>
  </si>
  <si>
    <t>CABO TELEFÔNICO CI-50 20 PARES INSTALADO EM ENTRADA DE EDIFICAÇÃO - FORNECIMENTO E INSTALAÇÃO. AF_11/2019</t>
  </si>
  <si>
    <t>3.3.33</t>
  </si>
  <si>
    <t>CABO TELEFÔNICO CI-50 20 PARES INSTALADO EM PRUMADA - FORNECIMENTO E INSTALAÇÃO. AF_11/2019</t>
  </si>
  <si>
    <t>3.3.34</t>
  </si>
  <si>
    <t>CABO TELEFÔNICO CI-50 30 PARES INSTALADO EM ENTRADA DE EDIFICAÇÃO - FORNECIMENTO E INSTALAÇÃO. AF_11/2019</t>
  </si>
  <si>
    <t>3.3.35</t>
  </si>
  <si>
    <t>CABO TELEFÔNICO CI-50 50 PARES INSTALADO EM PRUMADA - FORNECIMENTO E INSTALAÇÃO. AF_11/2019</t>
  </si>
  <si>
    <t>3.3.36</t>
  </si>
  <si>
    <t>CABO TELEFÔNICO CI-50 75 PARES INSTALADO EM ENTRADA DE EDIFICAÇÃO - FORNECIMENTO E INSTALAÇÃO. AF_11/2019</t>
  </si>
  <si>
    <t>3.3.37</t>
  </si>
  <si>
    <t>CABO TELEFÔNICO CTP-APL-50 10 PARES INSTALADO EM ENTRADA DE EDIFICAÇÃO - FORNECIMENTO E INSTALAÇÃO. AF_11/2019</t>
  </si>
  <si>
    <t>3.3.38</t>
  </si>
  <si>
    <t>CABO TELEFÔNICO CTP-APL-50 20 PARES INSTALADO EM ENTRADA DE EDIFICAÇÃO - FORNECIMENTO E INSTALAÇÃO. AF_11/2019</t>
  </si>
  <si>
    <t>3.3.39</t>
  </si>
  <si>
    <t>CABO TELEFÔNICO CTP-APL-50 30 PARES INSTALADO EM ENTRADA DE EDIFICAÇÃO - FORNECIMENTO E INSTALAÇÃO. AF_11/2019</t>
  </si>
  <si>
    <t>3.3.40</t>
  </si>
  <si>
    <t xml:space="preserve">FORNECIMENTO E INSTALAÇÃO DE CABO DE COBRE FLEXÍVEL DE 3 X 2,5 MM² ISOLAÇÃO PP 70ºC, BAIXA EMISSÃO DE FUMAÇA, GASES TÓXICOS E CORROSIVOS </t>
  </si>
  <si>
    <t>3.4</t>
  </si>
  <si>
    <t>TOMADAS, CONECTORES, ACESSÓRIOS</t>
  </si>
  <si>
    <t>3.4.1</t>
  </si>
  <si>
    <t xml:space="preserve">ADAPTADOR/CONVERSOR DE TOMADA PADRÃO BRASILEIRO 2P+T </t>
  </si>
  <si>
    <t>3.4.2</t>
  </si>
  <si>
    <t>INTERRUPTOR INTERMEDIÁRIO (1 MÓDULO), 10A/250V, INCLUINDO SUPORTE E PLACA - FORNECIMENTO E INSTALAÇÃO. AF_03/2023</t>
  </si>
  <si>
    <t>3.4.3</t>
  </si>
  <si>
    <t>INTERRUPTOR PARALELO (1 MÓDULO) COM 1 TOMADA DE EMBUTIR 2P+T 10 A, INCLUINDO SUPORTE E PLACA - FORNECIMENTO E INSTALAÇÃO. AF_03/2023</t>
  </si>
  <si>
    <t>3.4.4</t>
  </si>
  <si>
    <t>INTERRUPTOR PARALELO (1 MÓDULO), 10A/250V, SEM SUPORTE E SEM PLACA - FORNECIMENTO E INSTALAÇÃO. AF_03/2023</t>
  </si>
  <si>
    <t>3.4.5</t>
  </si>
  <si>
    <t>INTERRUPTOR SIMPLES (1 MÓDULO) COM 1 TOMADA DE EMBUTIR 2P+T 10 A, INCLUINDO SUPORTE E PLACA - FORNECIMENTO E INSTALAÇÃO. AF_03/2023</t>
  </si>
  <si>
    <t>3.4.6</t>
  </si>
  <si>
    <t>INTERRUPTOR SIMPLES (1 MÓDULO), 10A/250V, INCLUINDO SUPORTE E PLACA - FORNECIMENTO E INSTALAÇÃO. AF_03/2023</t>
  </si>
  <si>
    <t>3.4.7</t>
  </si>
  <si>
    <t>INTERRUPTOR SIMPLES (2 MÓDULOS), 10A/250V, INCLUINDO SUPORTE E PLACA - FORNECIMENTO E INSTALAÇÃO. AF_03/2023</t>
  </si>
  <si>
    <t>3.4.8</t>
  </si>
  <si>
    <t>INTERRUPTOR SIMPLES (3 MÓDULOS), 10A/250V, SEM SUPORTE E SEM PLACA - FORNECIMENTO E INSTALAÇÃO. AF_03/2023</t>
  </si>
  <si>
    <t>3.4.9</t>
  </si>
  <si>
    <t>RÉGUA DE TOMADAS 2P+T/10A/250V PARA MESAS</t>
  </si>
  <si>
    <t>3.4.10</t>
  </si>
  <si>
    <t>TOMADA ALTA DE EMBUTIR (1 MÓDULO), 2P+T 10 A, INCLUINDO SUPORTE E PLACA - FORNECIMENTO E INSTALAÇÃO. AF_03/2023</t>
  </si>
  <si>
    <t>3.4.11</t>
  </si>
  <si>
    <t>TOMADA ALTA DE EMBUTIR (1 MÓDULO), 2P+T 10 A, SEM SUPORTE E SEM PLACA - FORNECIMENTO E INSTALAÇÃO. AF_03/2023</t>
  </si>
  <si>
    <t>3.4.12</t>
  </si>
  <si>
    <t>TOMADA ALTA DE EMBUTIR (1 MÓDULO), 2P+T 20 A, INCLUINDO SUPORTE E PLACA - FORNECIMENTO E INSTALAÇÃO. AF_03/2023</t>
  </si>
  <si>
    <t>3.4.13</t>
  </si>
  <si>
    <t>TOMADA ALTA DE EMBUTIR (1 MÓDULO), 2P+T 20 A, SEM SUPORTE E SEM PLACA - FORNECIMENTO E INSTALAÇÃO. AF_03/2023</t>
  </si>
  <si>
    <t>3.4.14</t>
  </si>
  <si>
    <t>TOMADA BAIXA DE EMBUTIR (1 MÓDULO), 2P+T 10 A, INCLUINDO SUPORTE E PLACA - FORNECIMENTO E INSTALAÇÃO. AF_03/2023</t>
  </si>
  <si>
    <t>3.4.15</t>
  </si>
  <si>
    <t>TOMADA BAIXA DE EMBUTIR (1 MÓDULO), 2P+T 10 A, SEM SUPORTE E SEM PLACA - FORNECIMENTO E INSTALAÇÃO. AF_03/2023</t>
  </si>
  <si>
    <t>3.4.16</t>
  </si>
  <si>
    <t>TOMADA BAIXA DE EMBUTIR (1 MÓDULO), 2P+T 20 A, INCLUINDO SUPORTE E PLACA - FORNECIMENTO E INSTALAÇÃO. AF_03/2023</t>
  </si>
  <si>
    <t>3.4.17</t>
  </si>
  <si>
    <t>TOMADA BAIXA DE EMBUTIR (1 MÓDULO), 2P+T 20 A, SEM SUPORTE E SEM PLACA - FORNECIMENTO E INSTALAÇÃO. AF_03/2023</t>
  </si>
  <si>
    <t>3.4.18</t>
  </si>
  <si>
    <t>TOMADA DE REDE RJ45 - FORNECIMENTO E INSTALAÇÃO. AF_11/2019</t>
  </si>
  <si>
    <t>3.4.19</t>
  </si>
  <si>
    <t>TOMADA MÉDIA DE EMBUTIR (1 MÓDULO), 2P+T 10 A, INCLUINDO SUPORTE E PLACA - FORNECIMENTO E INSTALAÇÃO. AF_03/2023</t>
  </si>
  <si>
    <t>3.4.20</t>
  </si>
  <si>
    <t>TOMADA MÉDIA DE EMBUTIR (1 MÓDULO), 2P+T 10 A, SEM SUPORTE E SEM PLACA - FORNECIMENTO E INSTALAÇÃO. AF_03/2023</t>
  </si>
  <si>
    <t>3.4.21</t>
  </si>
  <si>
    <t>TOMADA MÉDIA DE EMBUTIR (1 MÓDULO), 2P+T 20 A, INCLUINDO SUPORTE E PLACA - FORNECIMENTO E INSTALAÇÃO. AF_03/2023</t>
  </si>
  <si>
    <t>3.4.22</t>
  </si>
  <si>
    <t>TOMADA MÉDIA DE EMBUTIR (1 MÓDULO), 2P+T 20 A, SEM SUPORTE E SEM PLACA - FORNECIMENTO E INSTALAÇÃO. AF_03/2023</t>
  </si>
  <si>
    <t>3.4.23</t>
  </si>
  <si>
    <t>TOMADA PARA TELEFONE RJ11 - FORNECIMENTO E INSTALAÇÃO. AF_11/2019</t>
  </si>
  <si>
    <t>3.4.24</t>
  </si>
  <si>
    <t>TOMADA RJ 45  CAT. 6E PADRÃO AMP OU FURUKAWA C/ ESPELHO</t>
  </si>
  <si>
    <t>3.5</t>
  </si>
  <si>
    <t>ILUMINAÇÃO</t>
  </si>
  <si>
    <t>3.5.1</t>
  </si>
  <si>
    <t xml:space="preserve">FORNECIMENTO E INSTALAÇÃO DE LUMINÁRIA COMPLETA DE EMBUTIR COM DUAS LÂMPADAS FLUORESCENTE T5 DE 28W 4000K CONFORME PADRÃO EXISTENTE </t>
  </si>
  <si>
    <t>3.5.2</t>
  </si>
  <si>
    <t>LÂMPADA TIPO BULBO LED, 9W, 4000K, BASE E-27</t>
  </si>
  <si>
    <t>3.5.3</t>
  </si>
  <si>
    <t>LÂMPADA TIPO LED COMPACTA, 9W, 4000K, BASE E-27</t>
  </si>
  <si>
    <t>3.5.4</t>
  </si>
  <si>
    <t>LÂMPADA TUBULAR LED DE 18/20W, BASE G5 - FORNECIMENTO E INSTALAÇÃO</t>
  </si>
  <si>
    <t>3.5.5</t>
  </si>
  <si>
    <t>LÂMPADA TUBULAR LED DE9/10W, BASE G5 - FORNECIMENTO E INSTALAÇÃO</t>
  </si>
  <si>
    <t>3.5.6</t>
  </si>
  <si>
    <t>LÂMPADA TUBULAR LED DE 18/20 W, BASE G13 - FORNECIMENTO E INSTALAÇÃO. AF_02/2020_PS</t>
  </si>
  <si>
    <t>3.5.7</t>
  </si>
  <si>
    <t>LÂMPADA TUBULAR LED DE 9/10 W, BASE G13 - FORNECIMENTO E INSTALAÇÃO. AF_02/2020_PS</t>
  </si>
  <si>
    <t>3.5.8</t>
  </si>
  <si>
    <t>LÂMPADA LED DICROICA GU10, 4,8W BIVOLT, 4000K</t>
  </si>
  <si>
    <t>3.5.9</t>
  </si>
  <si>
    <t>LUMINÁRIA HERMÉTICA SOBREPOR BLINDADA, IP 65, PARA DUAS LÂMPADAS TUBULARES LED, COMPRIMENTO APROXIMADO 120cm</t>
  </si>
  <si>
    <t>3.5.10</t>
  </si>
  <si>
    <t>LUMINÁRIA HERMÉTICA SOBREPOR BLINDADA, IP 65, PARA DUAS LÂMPADAS TUBULARES LED, COMPRIMENTO APROXIMADO 60cm</t>
  </si>
  <si>
    <t>3.5.11</t>
  </si>
  <si>
    <t>LUMINÁRIA ARANDELA TIPO TARTARUGA, DE SOBREPOR, COM 1 LÂMPADA LED DE 6 W, SEM REATOR - FORNECIMENTO E INSTALAÇÃO. AF_02/2020</t>
  </si>
  <si>
    <t>3.5.12</t>
  </si>
  <si>
    <t>LUMINÁRIA DE EMERGÊNCIA, COM 30 LÂMPADAS LED DE 2 W, SEM REATOR - FORNECIMENTO E INSTALAÇÃO. AF_02/2020</t>
  </si>
  <si>
    <t>3.5.13</t>
  </si>
  <si>
    <t>LUMINÁRIA LED DE EMBUTIR - QUADRADA 20X20CM, INCLUSO DRIVER - FORNECIMENTO E INSTALAÇÃO</t>
  </si>
  <si>
    <t>3.5.14</t>
  </si>
  <si>
    <t>LUMINÁRIA LED DE EMBUTIR - QUADRADA 60X60CM, INCLUSO DRIVER - FORNECIMENTO E INSTALAÇÃO</t>
  </si>
  <si>
    <t>3.5.15</t>
  </si>
  <si>
    <t>LUMINÁRIA LED DE EMBUTIR - RETANGULAR 120x30CM, INCLUSO DRIVER - FORNECIMENTO E INSTALAÇÃO</t>
  </si>
  <si>
    <t>3.5.16</t>
  </si>
  <si>
    <t>LUMINÁRIA LED DE EMBUTIR - RETANGULAR 60x30CM, INCLUSO DRIVER - FORNECIMENTO E INSTALAÇÃO</t>
  </si>
  <si>
    <t>3.5.17</t>
  </si>
  <si>
    <t>LUMINÁRIA LED DE SOBREPOR - QUADRADA 60X60CM, INCLUSO DRIVER - FORNECIMENTO E INSTALAÇÃO</t>
  </si>
  <si>
    <t>3.5.18</t>
  </si>
  <si>
    <t>LUMINÁRIA LED DE SOBREPOR - RETANGULAR 120x30CM, INCLUSO DRIVER - FORNECIMENTO E INSTALAÇÃO</t>
  </si>
  <si>
    <t>3.5.19</t>
  </si>
  <si>
    <t>LUMINÁRIA LED DE SOBREPOR - RETANGULAR 60x30CM, INCLUSO DRIVER - FORNECIMENTO E INSTALAÇÃO</t>
  </si>
  <si>
    <t>3.5.20</t>
  </si>
  <si>
    <t>LUMINÁRIAS DE TETO DECORATIVAS DE EMBUTIR 20X20  - FORNECIMENTO E INSTALAÇÃO</t>
  </si>
  <si>
    <t>3.5.21</t>
  </si>
  <si>
    <t>LUMINÁRIA TIPO CALHA, DE EMBUTIR, COM 2 LÂMPADAS TUBULAR LED DE 18/20 W - FORNECIMENTO E INSTALAÇÃO.</t>
  </si>
  <si>
    <t>3.5.22</t>
  </si>
  <si>
    <t>LUMINÁRIA TIPO CALHA, DE EMBUTIR, COM 2 LÂMPADAS TUBULAR LED DE 9/10 W - FORNECIMENTO E INSTALAÇÃO.</t>
  </si>
  <si>
    <t>3.5.23</t>
  </si>
  <si>
    <t>LUMINÁRIA TIPO PLAFON CIRCULAR, DE SOBREPOR, COM LED DE 12/13 W - FORNECIMENTO E INSTALAÇÃO. AF_03/2022</t>
  </si>
  <si>
    <t>3.5.24</t>
  </si>
  <si>
    <t xml:space="preserve">LUMINÁRIA DOWNTOWN FIXO, 5W, 4000K, CIRCULAR, DIÂMETRO APROXIMADO DE 9cm </t>
  </si>
  <si>
    <t>3.5.25</t>
  </si>
  <si>
    <t>PROJETOR LED DE SOBREPOR, IP66 - FORNECIMENTO E INSTALAÇÃO</t>
  </si>
  <si>
    <t>3.5.26</t>
  </si>
  <si>
    <t>REFLETOR LED DE 50 W - FORNECIMENTO E INSTALAÇÃO</t>
  </si>
  <si>
    <t>3.5.27</t>
  </si>
  <si>
    <t>FITA DE LED</t>
  </si>
  <si>
    <t>3.5.28</t>
  </si>
  <si>
    <t>APARELHO DE SINALIZAÇÃO PARA ACESSO VEÍCULOS</t>
  </si>
  <si>
    <t>3.5.29</t>
  </si>
  <si>
    <t>FONTE DE ALIMENTAÇÃO EXTERNA PARA FITA LED E/OU MÓDULO LED</t>
  </si>
  <si>
    <t>3.5.30</t>
  </si>
  <si>
    <t>DRIVE LED 12V 60W BIVOLT PARA USO INTERNO PARA FITA LED, IP 20</t>
  </si>
  <si>
    <t>3.5.31</t>
  </si>
  <si>
    <t>BLOCO AUTÔNOMO PARA DOIS FAROIS LED 5W, 250 LM, BATERIA INTERNA</t>
  </si>
  <si>
    <t>3.5.32</t>
  </si>
  <si>
    <t>LUMINÁRIA PENDENTE RETANGULAR PADRÃO VICAT - FORNECIMENTO E INSTALAÇÃO. REFERÊNCIA MODELO OTTO DA LUMILANDIA OU EQUIVALENTE</t>
  </si>
  <si>
    <t>3.5.33</t>
  </si>
  <si>
    <t>LUMINÁRIA PENDENTE TUBULAR, PADRÃO VICAT - FORNECIMENTO E INSTALAÇÃO. REFERÊNCIA MODELO CYPRIUM DA ETNA OU EQUIVALENTE</t>
  </si>
  <si>
    <t>3.5.34</t>
  </si>
  <si>
    <t>LUMINÁRIA PENDENTE CIRCULAR, PADRÃO VICAT - FORNECIMENTO E INSTALAÇÃO. REFERÊNCIA MODELO SUSHI DA NEW LINE OU EQUIVALENTE</t>
  </si>
  <si>
    <t>3.5.35</t>
  </si>
  <si>
    <t>LUMINÁRIA PENDENTE LOFT, PADRÃO VICAT – FORNECIMENOT E INSTALAÇÃO, REF. NOVA HOME OU EQUIVALENTE</t>
  </si>
  <si>
    <t>3.6</t>
  </si>
  <si>
    <t>REDE LÓGICA</t>
  </si>
  <si>
    <t>3.6.1</t>
  </si>
  <si>
    <t>BANDEJA FIXA DUPLA 1U, 500MM</t>
  </si>
  <si>
    <t>3.6.2</t>
  </si>
  <si>
    <t>BANDEJA FIXA PARA RACK 19" X 1U</t>
  </si>
  <si>
    <t>3.6.3</t>
  </si>
  <si>
    <t>BANDEJA MÓVEL PARA RACK 19"X 1U</t>
  </si>
  <si>
    <t>3.6.4</t>
  </si>
  <si>
    <t>BASTIDOR PARA 05 BLOCOS M10</t>
  </si>
  <si>
    <t>3.6.5</t>
  </si>
  <si>
    <t>CONECTOR MODULAR DE 8 VIAS FÊMEA PARA TERMINAÇÃO DE CABO UTP CAT.5E - REF. FURUKAWA OU EQUIVALENTE (APENAS MÓDULO)</t>
  </si>
  <si>
    <t>3.6.6</t>
  </si>
  <si>
    <t>CONECTOR MODULAR DE 8 VIAS FÊMEA PARA TERMINAÇÃO DE CABO UTP CAT.6 OU SUPERIOR - REF. FURUKAWA OU EQUIVALENTE (APENAS MÓDULO)</t>
  </si>
  <si>
    <t>3.6.7</t>
  </si>
  <si>
    <t>CONECTOR RJ45 MACHO CAT.5E - REF FURUKAWA OU EQUIVALENTE</t>
  </si>
  <si>
    <t>3.6.8</t>
  </si>
  <si>
    <t>CONECTOR RJ45 MACHO CAT.6 - REF FURUKAWA OU EQUIVALENTE</t>
  </si>
  <si>
    <t>3.6.9</t>
  </si>
  <si>
    <t>ESPIRAL-TUBE DE ACABAMENTO EM TODAS FIAÇÕES DE MESAS E RACK</t>
  </si>
  <si>
    <t>3.6.10</t>
  </si>
  <si>
    <t>FONTE RETIFICADORA DUAL, ENTRADA 220VCA, SAÍDA 12VCC 8A</t>
  </si>
  <si>
    <t>3.6.11</t>
  </si>
  <si>
    <t>FRENTE FALSA 19” 1U ALTURA, PARA ARMÁRIO DE TELECOMUNICAÇÕES COM MODULO DE 1U DE ALTURA</t>
  </si>
  <si>
    <t>3.6.12</t>
  </si>
  <si>
    <t>GUIA DE CABOS HORIZONTAL FECHADO</t>
  </si>
  <si>
    <t>3.6.13</t>
  </si>
  <si>
    <t>GUIA DE CABOS VERTICAL FECHADO RACK 24 U</t>
  </si>
  <si>
    <t>3.6.14</t>
  </si>
  <si>
    <t>GUIA DE CABOS VERTICAL FECHADO RACK 36 U</t>
  </si>
  <si>
    <t>3.6.15</t>
  </si>
  <si>
    <t>GUIA DE CABOS VERTICAL FECHADO RACK 44 U</t>
  </si>
  <si>
    <t>3.6.16</t>
  </si>
  <si>
    <t>KIT 3X PLACAS LGX 12 POSIÇÕES LC/SC</t>
  </si>
  <si>
    <t>3.6.17</t>
  </si>
  <si>
    <t>KIT DE VENTILAÇÃO COM 2 VENTILADORES PARA RACK 19"</t>
  </si>
  <si>
    <t>3.6.18</t>
  </si>
  <si>
    <t>KIT PORCA GAIOLA, COM 10 PEÇAS</t>
  </si>
  <si>
    <t>3.6.19</t>
  </si>
  <si>
    <t>ORGANIZADOR DE CABOS HORIZONTAL "TIPO ABERTO" DIMENSÕES 1U X PADRÃO 19", CHAPA ESPESSURA 1MM, PINTURA EPÓXI PRETA - REF FURUKAWA OU EQUIVALENTE</t>
  </si>
  <si>
    <t>3.6.20</t>
  </si>
  <si>
    <t>PATCH CORD, CATEGORIA 5 E, EXTENSAO DE 1,50 M</t>
  </si>
  <si>
    <t>3.6.21</t>
  </si>
  <si>
    <t>PATCH CORD, CATEGORIA 5 E, EXTENSAO DE 2,50 M</t>
  </si>
  <si>
    <t>3.6.22</t>
  </si>
  <si>
    <t>PATCH CORD, CATEGORIA 6, EXTENSAO DE 1,50 M</t>
  </si>
  <si>
    <t>3.6.23</t>
  </si>
  <si>
    <t>PATCH CORD, CATEGORIA 6, EXTENSAO DE 2,50 M</t>
  </si>
  <si>
    <t>3.6.24</t>
  </si>
  <si>
    <t>PATCH PANEL 24 PORTAS, CATEGORIA 5E - FORNECIMENTO E INSTALAÇÃO. AF_11/2019</t>
  </si>
  <si>
    <t>3.6.25</t>
  </si>
  <si>
    <t>PATCH PANEL 24 PORTAS, CATEGORIA 6 - FORNECIMENTO E INSTALAÇÃO. AF_11/2019</t>
  </si>
  <si>
    <t>3.6.26</t>
  </si>
  <si>
    <t>RACK DE PAREDE FECHADO DE 12 U EM CHAPA DE AÇO, 19", 570MM</t>
  </si>
  <si>
    <t>3.6.27</t>
  </si>
  <si>
    <t>RACK DE PISO FECHADO DE 24 U EM CHAPA DE AÇO, 19", 570MM</t>
  </si>
  <si>
    <t>3.6.28</t>
  </si>
  <si>
    <t>RACK DE PISO FECHADO DE 36 U EM CHAPA DE AÇO, 19", 570MM</t>
  </si>
  <si>
    <t>3.6.29</t>
  </si>
  <si>
    <t>RACK DE PISO FECHADO DE 44 U EM CHAPA DE AÇO, 19", 570MM</t>
  </si>
  <si>
    <t>3.6.30</t>
  </si>
  <si>
    <t>RACK FECHADO PISO TIPO ARMÁRIO PADRÃO 19” AUTOPORTANTE 44U X 670MM</t>
  </si>
  <si>
    <t>3.6.31</t>
  </si>
  <si>
    <t>RÉGUA COM 8 TOMADAS TIPO 2P+T/10A/250V PADRÃO 19” PARA DISTRIBUIÇÃO DE ENERGIA ELÉTRICA EM ARMÁRIO  EQUIPADO COM PROTETORES DE SURTOS INCORPORADOS, LEDS INDICATIVOS DE OPERAÇÃO</t>
  </si>
  <si>
    <t>3.6.32</t>
  </si>
  <si>
    <t>VOICE PANEL 30 PORTAS - RJ11/IDC 110 - 19"/1U</t>
  </si>
  <si>
    <t>3.7</t>
  </si>
  <si>
    <t>ATERRAMENTO E SPDA</t>
  </si>
  <si>
    <t>3.7.1</t>
  </si>
  <si>
    <t>BARRA CHATA DE ALUMINIO PARA SPDA - 7/8" X 1/8" - FORNECIMENTO E INSTALAÇÃO</t>
  </si>
  <si>
    <t>3.7.2</t>
  </si>
  <si>
    <t>BASE METÁLICA PARA MASTRO 1 ½"  PARA SPDA - FORNECIMENTO E INSTALAÇÃO. AF_08/2023</t>
  </si>
  <si>
    <t>3.7.3</t>
  </si>
  <si>
    <t>CABO DE COBRE NU 16 MM2 - FORNECIMENTO E INSTALAÇÃO</t>
  </si>
  <si>
    <t>3.7.4</t>
  </si>
  <si>
    <t>CABO DE COBRE NU 25 MM2 - FORNECIMENTO E INSTALAÇÃO</t>
  </si>
  <si>
    <t>3.7.5</t>
  </si>
  <si>
    <t>CABO DE COBRE NU 35 MM2 - FORNECIMENTO E INSTALAÇÃO</t>
  </si>
  <si>
    <t>3.7.6</t>
  </si>
  <si>
    <t>CAIXA COFRE COM BARRAMENTO BEP</t>
  </si>
  <si>
    <t>3.7.7</t>
  </si>
  <si>
    <t>CAIXA DE INSPEÇÃO PARA ATERRAMENTO, CIRCULAR, EM POLIETILENO, DIÂMETRO INTERNO = 0,3 M. AF_12/2020</t>
  </si>
  <si>
    <t>3.7.8</t>
  </si>
  <si>
    <t>CAPTOR TIPO FRANKLIN PARA SPDA - FORNECIMENTO E INSTALAÇÃO. AF_08/2023</t>
  </si>
  <si>
    <t>3.7.9</t>
  </si>
  <si>
    <t>CONEXÇÕES COM SOLDA EXOTÉRMICA E CADINHO (MOLDE) - FORNECIMENTO E EXECUÇÃO</t>
  </si>
  <si>
    <t>3.7.10</t>
  </si>
  <si>
    <t>CORDOALHA DE COBRE NU 16 MM², NÃO ENTERRADA, COM ISOLADOR - FORNECIMENTO E INSTALAÇÃO. AF_12/2017</t>
  </si>
  <si>
    <t>3.7.11</t>
  </si>
  <si>
    <t>CORDOALHA DE COBRE NU 25 MM², NÃO ENTERRADA, COM ISOLADOR - FORNECIMENTO E INSTALAÇÃO. AF_12/2017</t>
  </si>
  <si>
    <t>3.7.12</t>
  </si>
  <si>
    <t>CORDOALHA DE COBRE NU 50 MM², ENTERRADA - FORNECIMENTO E INSTALAÇÃO. AF_08/2023</t>
  </si>
  <si>
    <t>3.7.13</t>
  </si>
  <si>
    <t>CORDOALHA DE COBRE NU 70 MM², ENTERRADA - FORNECIMENTO E INSTALAÇÃO. AF_08/2023</t>
  </si>
  <si>
    <t>3.7.14</t>
  </si>
  <si>
    <t>CORDOALHA DE COBRE NU 95 MM², ENTERRADA - FORNECIMENTO E INSTALAÇÃO. AF_08/2023</t>
  </si>
  <si>
    <t>3.7.15</t>
  </si>
  <si>
    <t>HASTE DE ATERRAMENTO, DIÂMETRO 3/4", COM 3 METROS - FORNECIMENTO E INSTALAÇÃO. AF_08/2023</t>
  </si>
  <si>
    <t>3.7.16</t>
  </si>
  <si>
    <t>HASTE DE ATERRAMENTO, DIÂMETRO 5/8", COM 3 METROS - FORNECIMENTO E INSTALAÇÃO. AF_08/2023</t>
  </si>
  <si>
    <t>3.7.17</t>
  </si>
  <si>
    <t>MASTRO 1 ½", COM 3 METROS, PARA SPDA - FORNECIMENTO E INSTALAÇÃO. AF_08/2023</t>
  </si>
  <si>
    <t>3.7.18</t>
  </si>
  <si>
    <t>MINICAPTOR, EM ACO GALVANIZADO A FOGO, FIXACAO HORIZONTAL DE 2 FUROS, SEM BANDEIRA, H=600 MM X DN=10 MM</t>
  </si>
  <si>
    <t>3.8</t>
  </si>
  <si>
    <t>3.8.1</t>
  </si>
  <si>
    <t>CERTIFICAÇÃO DOS CABOS DE LÓGICA CAT5 OU CAT6</t>
  </si>
  <si>
    <t>PTO</t>
  </si>
  <si>
    <t>3.8.2</t>
  </si>
  <si>
    <t>ELETRICISTA COM ENCARGOS COMPLEMENTARES</t>
  </si>
  <si>
    <t>3.8.3</t>
  </si>
  <si>
    <t>FECHADURA ELETROMAGNÉTICA 150 KGF, INCL. SUPORTE, SUPORTE DE FIXAÇÃO DA FECHADURA, TECLADO DE ACESSO, BOTOEIRA DE ACIONAMENTO DE SAÍDA E FONTE DE ALIMENTAÇÃO</t>
  </si>
  <si>
    <t>3.8.4</t>
  </si>
  <si>
    <t>IDENTIFICAÇÃO GERAL DE PONTOS ELÉTRICOS, LÓGICOS, TELEFÔNICOS, CFTV, QUADROS, ETC.</t>
  </si>
  <si>
    <t>3.8.5</t>
  </si>
  <si>
    <t>KIT ALARME AUDIVISUALPARA SANITÁRIO ACESSÍVEL SEM FIO</t>
  </si>
  <si>
    <t>3.8.6</t>
  </si>
  <si>
    <t>REORGANIZAÇÃO DE FIAÇÃO ELÉTRICA, LÓGICA E TELEFONIA</t>
  </si>
  <si>
    <t>3.8.7</t>
  </si>
  <si>
    <t>REORGANIZAÇÃO DO RACK</t>
  </si>
  <si>
    <t>SUBTOTAL</t>
  </si>
  <si>
    <t>VALOR TOTAL DE MÃO-DE-OBRA</t>
  </si>
  <si>
    <t>VALOR TOTAL DE MATERIAL</t>
  </si>
  <si>
    <t>VALOR TOTAL DE INSUMOS</t>
  </si>
  <si>
    <t>VALOR TOTAL DE BDI</t>
  </si>
  <si>
    <t>VALOR TOTAL DA OBRA</t>
  </si>
  <si>
    <t>RESPONSÁVEL TÉCNICO</t>
  </si>
  <si>
    <t xml:space="preserve">TÍTULO PROFISSIONAL E NOME COMPLETO </t>
  </si>
  <si>
    <t>CREA/CAU</t>
  </si>
  <si>
    <t>Engenheiro Civil Ricardo Benat</t>
  </si>
  <si>
    <t>CREA-RS 097108</t>
  </si>
  <si>
    <t>ASSINATURA RESP. TÉCNICO</t>
  </si>
  <si>
    <t>ART/RRT</t>
  </si>
  <si>
    <t>PLANILHA DE CÁLCULO DO BDI</t>
  </si>
  <si>
    <t>UF:</t>
  </si>
  <si>
    <t>Taxa</t>
  </si>
  <si>
    <t>Despesas Indiretas</t>
  </si>
  <si>
    <t>Administração Central</t>
  </si>
  <si>
    <t>AC</t>
  </si>
  <si>
    <t>Despesas Financeiras</t>
  </si>
  <si>
    <t>DF</t>
  </si>
  <si>
    <t>Riscos e Imprevistos</t>
  </si>
  <si>
    <t>R</t>
  </si>
  <si>
    <t>Seguro e Garantia</t>
  </si>
  <si>
    <t>S + G</t>
  </si>
  <si>
    <t>subtotal - Despesas Indiretas</t>
  </si>
  <si>
    <t>Lucro</t>
  </si>
  <si>
    <t>L</t>
  </si>
  <si>
    <t>subtotal - Lucro</t>
  </si>
  <si>
    <t>Tributos</t>
  </si>
  <si>
    <t>PIS (alíquota cheia: 1,65%)</t>
  </si>
  <si>
    <t>PIS</t>
  </si>
  <si>
    <t>COFINS (alíquota cheia: 7,60%)</t>
  </si>
  <si>
    <t>COFINS</t>
  </si>
  <si>
    <t>ISS (de 2 a 5%, conforme o município)</t>
  </si>
  <si>
    <t>ISS</t>
  </si>
  <si>
    <t>Outros</t>
  </si>
  <si>
    <t>subtotal - Tributos</t>
  </si>
  <si>
    <t>BDI - Benefícios e Despesas Indiretas</t>
  </si>
  <si>
    <t>Fórmula Geral utilizada</t>
  </si>
  <si>
    <t>Glossário</t>
  </si>
  <si>
    <t>taxa de Administração Central</t>
  </si>
  <si>
    <t>S</t>
  </si>
  <si>
    <t>taxa de Seguros</t>
  </si>
  <si>
    <t>taxa de Riscos</t>
  </si>
  <si>
    <t>G</t>
  </si>
  <si>
    <t>taxa de Garantias</t>
  </si>
  <si>
    <t>taxa de Despesas Financeiras</t>
  </si>
  <si>
    <t>taxa de Lucro / Remuneração</t>
  </si>
  <si>
    <t>I</t>
  </si>
  <si>
    <r>
      <t xml:space="preserve">taxa de incidência de Impostos </t>
    </r>
    <r>
      <rPr>
        <sz val="9"/>
        <rFont val="Arial"/>
        <family val="2"/>
      </rPr>
      <t>(PIS, COFINS, ISS)</t>
    </r>
  </si>
  <si>
    <r>
      <rPr>
        <b/>
        <sz val="10"/>
        <rFont val="Arial"/>
        <family val="2"/>
      </rPr>
      <t>A licitante</t>
    </r>
    <r>
      <rPr>
        <sz val="10"/>
        <rFont val="Arial"/>
        <family val="2"/>
      </rPr>
      <t xml:space="preserve"> </t>
    </r>
    <r>
      <rPr>
        <b/>
        <sz val="10"/>
        <rFont val="Arial"/>
        <family val="2"/>
      </rPr>
      <t>deve alterar os valores apresentados, de acordo com a sua realidade</t>
    </r>
    <r>
      <rPr>
        <sz val="10"/>
        <rFont val="Arial"/>
        <family val="2"/>
      </rPr>
      <t>, respeitadas as condições do edital e disposições legais, especialmente quanto ao Acórdão TCU Nº 2622/2013.</t>
    </r>
  </si>
  <si>
    <r>
      <t>As empresas sujeitas ao</t>
    </r>
    <r>
      <rPr>
        <b/>
        <sz val="10"/>
        <rFont val="Arial"/>
        <family val="2"/>
      </rPr>
      <t xml:space="preserve"> regime de tributação de incidência não cumulativa de PIS e COFINS</t>
    </r>
    <r>
      <rPr>
        <sz val="10"/>
        <rFont val="Arial"/>
        <family val="2"/>
      </rPr>
      <t xml:space="preserve"> </t>
    </r>
    <r>
      <rPr>
        <b/>
        <sz val="10"/>
        <rFont val="Arial"/>
        <family val="2"/>
      </rPr>
      <t>devem apresentar demonstrativo de apuração</t>
    </r>
    <r>
      <rPr>
        <sz val="10"/>
        <rFont val="Arial"/>
        <family val="2"/>
      </rPr>
      <t xml:space="preserve"> de contribuições sociais comprovando que os percentuais dos referidos tributos adotados na taxa de BDI correspondem à média dos percentuais efetivos recolhidos</t>
    </r>
    <r>
      <rPr>
        <b/>
        <sz val="10"/>
        <rFont val="Arial"/>
        <family val="2"/>
      </rPr>
      <t xml:space="preserve"> em virtude do direito de compensação dos créditos</t>
    </r>
    <r>
      <rPr>
        <sz val="10"/>
        <rFont val="Arial"/>
        <family val="2"/>
      </rPr>
      <t xml:space="preserve"> previstos no art. 3º das Leis ns. 10.637/2002 e 10.833/2003.</t>
    </r>
  </si>
  <si>
    <r>
      <t>As empresas optantes pelo</t>
    </r>
    <r>
      <rPr>
        <b/>
        <sz val="10"/>
        <rFont val="Arial"/>
        <family val="2"/>
      </rPr>
      <t xml:space="preserve"> Simples Nacional devem apresentar </t>
    </r>
    <r>
      <rPr>
        <sz val="10"/>
        <rFont val="Arial"/>
        <family val="2"/>
      </rPr>
      <t xml:space="preserve">os percentuais de ISS, PIS e COFINS discriminados na composição do </t>
    </r>
    <r>
      <rPr>
        <b/>
        <sz val="10"/>
        <rFont val="Arial"/>
        <family val="2"/>
      </rPr>
      <t>BDI que sejam compatíveis com as alíquotas a que a empresa está obrigada a recolher</t>
    </r>
    <r>
      <rPr>
        <sz val="10"/>
        <rFont val="Arial"/>
        <family val="2"/>
      </rPr>
      <t>, previstas no Anexo IV da Lei Complementar n. 123/2006.</t>
    </r>
  </si>
  <si>
    <r>
      <t xml:space="preserve">BRASIL. TRIBUNAL DE CONTAS DA UNIÃO. </t>
    </r>
    <r>
      <rPr>
        <b/>
        <sz val="10"/>
        <rFont val="Arial"/>
        <family val="2"/>
      </rPr>
      <t>Orientações para elaboração de planilhas orçamentárias de obras públicas</t>
    </r>
    <r>
      <rPr>
        <sz val="10"/>
        <rFont val="Arial"/>
        <family val="2"/>
      </rPr>
      <t>. Brasília: TCU, 2014.</t>
    </r>
  </si>
  <si>
    <t>OBRA/    SERVIÇO:</t>
  </si>
  <si>
    <t>ENCARGOS SOCIAIS SOBRE PREÇOS DA MÃO-DE-OBRA HORISTA e MENSALISTA (SEM DESONERAÇÃO)</t>
  </si>
  <si>
    <t>Fonte:</t>
  </si>
  <si>
    <t>Informação Dias de Chuva – INMET</t>
  </si>
  <si>
    <t>Vigência a partir de: 12/2023</t>
  </si>
  <si>
    <t xml:space="preserve">CÓDIGO </t>
  </si>
  <si>
    <t>HORISTA</t>
  </si>
  <si>
    <t>MENSALISTA</t>
  </si>
  <si>
    <t>%</t>
  </si>
  <si>
    <t>GRUPO A</t>
  </si>
  <si>
    <t>A1</t>
  </si>
  <si>
    <t xml:space="preserve">INSS </t>
  </si>
  <si>
    <t>A2</t>
  </si>
  <si>
    <t xml:space="preserve">SESI </t>
  </si>
  <si>
    <t>A3</t>
  </si>
  <si>
    <t xml:space="preserve">SENAI </t>
  </si>
  <si>
    <t>A4</t>
  </si>
  <si>
    <t xml:space="preserve">INCRA </t>
  </si>
  <si>
    <t>A5</t>
  </si>
  <si>
    <t xml:space="preserve">SEBRAE </t>
  </si>
  <si>
    <t>A6</t>
  </si>
  <si>
    <t xml:space="preserve">Salário Educação </t>
  </si>
  <si>
    <t>A7</t>
  </si>
  <si>
    <t xml:space="preserve">Seguro Contra Acidentes de Trabalho </t>
  </si>
  <si>
    <t>A8</t>
  </si>
  <si>
    <t xml:space="preserve">FGTS </t>
  </si>
  <si>
    <t>A9</t>
  </si>
  <si>
    <t xml:space="preserve">SECONCI </t>
  </si>
  <si>
    <t>A</t>
  </si>
  <si>
    <t xml:space="preserve">Total dos Encargos Sociais Básicos </t>
  </si>
  <si>
    <t>GRUPO B</t>
  </si>
  <si>
    <t>B1</t>
  </si>
  <si>
    <t xml:space="preserve">Repouso Semanal Remunerado </t>
  </si>
  <si>
    <t>Não incide</t>
  </si>
  <si>
    <t>B2</t>
  </si>
  <si>
    <t>Feriados</t>
  </si>
  <si>
    <t>B3</t>
  </si>
  <si>
    <t>Auxílio - Enfermidade</t>
  </si>
  <si>
    <t>B4</t>
  </si>
  <si>
    <t xml:space="preserve">13º Salário </t>
  </si>
  <si>
    <t>B5</t>
  </si>
  <si>
    <t xml:space="preserve">Licença Paternidade </t>
  </si>
  <si>
    <t>B6</t>
  </si>
  <si>
    <t>Faltas Justificadas</t>
  </si>
  <si>
    <t>B7</t>
  </si>
  <si>
    <t xml:space="preserve">Dias de Chuvas </t>
  </si>
  <si>
    <t>B8</t>
  </si>
  <si>
    <t xml:space="preserve">Auxílio Acidente de Trabalho </t>
  </si>
  <si>
    <t>B9</t>
  </si>
  <si>
    <t xml:space="preserve">Férias Gozadas </t>
  </si>
  <si>
    <t>B10</t>
  </si>
  <si>
    <t xml:space="preserve">Salário Maternidade </t>
  </si>
  <si>
    <t>B</t>
  </si>
  <si>
    <t xml:space="preserve">Total de Encargos Sociais que recebem incidências de A </t>
  </si>
  <si>
    <t>GRUPO C</t>
  </si>
  <si>
    <t>C1</t>
  </si>
  <si>
    <t xml:space="preserve">Aviso Prévio Indenizado </t>
  </si>
  <si>
    <t>C2</t>
  </si>
  <si>
    <t xml:space="preserve">Aviso Prévio Trabalhado </t>
  </si>
  <si>
    <t>C3</t>
  </si>
  <si>
    <t xml:space="preserve">Férias Indenizadas </t>
  </si>
  <si>
    <t>C4</t>
  </si>
  <si>
    <t xml:space="preserve">Depósito Rescisão Sem Justa Causa </t>
  </si>
  <si>
    <t>C5</t>
  </si>
  <si>
    <t xml:space="preserve">Indenização Adicional </t>
  </si>
  <si>
    <t>C</t>
  </si>
  <si>
    <t xml:space="preserve">Total de Encargos Sociais que não recebem incidências de A </t>
  </si>
  <si>
    <t>GRUPO D</t>
  </si>
  <si>
    <t>D1</t>
  </si>
  <si>
    <t xml:space="preserve">Reincidência de Grupo A sobre Grupo B </t>
  </si>
  <si>
    <t>D2</t>
  </si>
  <si>
    <t>Reincidência de Grupo A sobre Aviso Prévio Trabalhado e Reincidência do FGTS sobre Aviso Prévio Indenizado</t>
  </si>
  <si>
    <t>D</t>
  </si>
  <si>
    <t xml:space="preserve">Total de Reincidências de um grupo sobre o outro </t>
  </si>
  <si>
    <t xml:space="preserve">TOTAL (A+B+C+D) </t>
  </si>
  <si>
    <t>Fonte: Informação Dias de Chuva – INMET</t>
  </si>
  <si>
    <t>As empresas licitantes optantes pelo Simples Nacional devem apressentar a composição de encargos sociais sem incuir os gastos relativos às contribuições que essas empresas estão dispensadas de recolhimento (Sesi, Senai, Sebrae etc.), conforme dispões o art. 13, § 3º, da referida Lei Complementar.</t>
  </si>
  <si>
    <t>https://www.caixa.gov.br/Downloads/sinapi-manual-de-metodologias-e-conceitos/Livro2_SINAPI_Calculos_e_Parametros_Edicao_Digital_Vigente.pdf</t>
  </si>
  <si>
    <t>PLANILHA MODELO DE CÁLCULO DA ADMINISTRAÇÃO LOCAL</t>
  </si>
  <si>
    <t>EXEMPLO CÁLCULO DE ADMINISTRAÇÃO</t>
  </si>
  <si>
    <t>PORTE DA OBRA</t>
  </si>
  <si>
    <t>LIMITE MÁXIMO (%) SOBRE O VALOR DA OBRA</t>
  </si>
  <si>
    <t>Valor unitário do Administração (CJ)</t>
  </si>
  <si>
    <t>VALOR DA OBRA ORÇADA (SEM ADMINISTRAÇÃO)</t>
  </si>
  <si>
    <t>VALOR DA ADMINISTRAÇÃO</t>
  </si>
  <si>
    <t xml:space="preserve">QUANTIDADE DE CONJUNTOS A LANÇAR NO ORÇAMENTO ANALÍTICO </t>
  </si>
  <si>
    <t>VALOR DO CONTRATO</t>
  </si>
  <si>
    <t>OBRAS DE PEQUENO PORTE COM VALOR DE ATÉ R$100.000,00</t>
  </si>
  <si>
    <t>OBRAS DE MÉDIO PORTE COM VALOR DE R$100.000,01 ATÉ R$300.000,0</t>
  </si>
  <si>
    <t>OBRAS DE GRANDE PORTE COM VALOR ACIMA DE R$300.000,00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</si>
</sst>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4">
    <numFmt numFmtId="5" formatCode="&quot;R$&quot;\ #,##0;\-&quot;R$&quot;\ #,##0"/>
    <numFmt numFmtId="8" formatCode="&quot;R$&quot;\ #,##0.00;[Red]\-&quot;R$&quot;\ #,##0.00"/>
    <numFmt numFmtId="44" formatCode="_-&quot;R$&quot;\ * #,##0.00_-;\-&quot;R$&quot;\ * #,##0.00_-;_-&quot;R$&quot;\ * &quot;-&quot;??_-;_-@_-"/>
    <numFmt numFmtId="43" formatCode="_-* #,##0.00_-;\-* #,##0.00_-;_-* &quot;-&quot;??_-;_-@_-"/>
    <numFmt numFmtId="164" formatCode="_-&quot;R$&quot;* #,##0.00_-;\-&quot;R$&quot;* #,##0.00_-;_-&quot;R$&quot;* &quot;-&quot;??_-;_-@_-"/>
    <numFmt numFmtId="165" formatCode="_(* #,##0_);_(* \(#,##0\);_(* &quot;-&quot;??_);_(@_)"/>
    <numFmt numFmtId="166" formatCode="_(&quot;R$ &quot;* #,##0.00_);_(&quot;R$ &quot;* \(#,##0.00\);_(&quot;R$ &quot;* &quot;-&quot;??_);_(@_)"/>
    <numFmt numFmtId="167" formatCode="_(* #,##0.00_);_(* \(#,##0.00\);_(* &quot;-&quot;??_);_(@_)"/>
    <numFmt numFmtId="168" formatCode="#,##0.00_);[Red]\(#,##0.00\);"/>
    <numFmt numFmtId="169" formatCode="[$-416]General"/>
    <numFmt numFmtId="170" formatCode="_-&quot;R$ &quot;* #,##0.00_-;&quot;-R$ &quot;* #,##0.00_-;_-&quot;R$ &quot;* \-??_-;_-@_-"/>
    <numFmt numFmtId="171" formatCode="_-* #,##0.000_-;\-* #,##0.000_-;_-* &quot;-&quot;??_-;_-@_-"/>
    <numFmt numFmtId="172" formatCode="&quot;R$ &quot;#,##0.00"/>
    <numFmt numFmtId="173" formatCode="[$R$-416]&quot; &quot;#,##0.00;[Red]&quot;-&quot;[$R$-416]&quot; &quot;#,##0.00"/>
  </numFmts>
  <fonts count="44">
    <font>
      <sz val="10"/>
      <name val="Arial"/>
      <family val="2"/>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b/>
      <sz val="10"/>
      <name val="Arial"/>
      <family val="2"/>
    </font>
    <font>
      <b/>
      <sz val="9"/>
      <name val="Arial"/>
      <family val="2"/>
    </font>
    <font>
      <i/>
      <sz val="10"/>
      <name val="Times New Roman"/>
      <family val="1"/>
    </font>
    <font>
      <sz val="9"/>
      <name val="Arial"/>
      <family val="2"/>
    </font>
    <font>
      <sz val="10"/>
      <color rgb="FFFF0000"/>
      <name val="Arial"/>
      <family val="2"/>
    </font>
    <font>
      <b/>
      <sz val="11"/>
      <name val="Arial"/>
      <family val="2"/>
    </font>
    <font>
      <u/>
      <sz val="10"/>
      <color theme="10"/>
      <name val="Arial"/>
      <family val="2"/>
    </font>
    <font>
      <sz val="10"/>
      <color theme="1"/>
      <name val="Arial"/>
      <family val="2"/>
    </font>
    <font>
      <b/>
      <sz val="9"/>
      <color theme="1"/>
      <name val="Arial"/>
      <family val="2"/>
    </font>
    <font>
      <i/>
      <sz val="10"/>
      <color theme="1"/>
      <name val="Times New Roman"/>
      <family val="1"/>
    </font>
    <font>
      <sz val="9"/>
      <color theme="1"/>
      <name val="Arial"/>
      <family val="2"/>
    </font>
    <font>
      <b/>
      <sz val="10"/>
      <color theme="1"/>
      <name val="Arial"/>
      <family val="2"/>
    </font>
    <font>
      <sz val="10"/>
      <name val="Arial"/>
      <family val="2"/>
    </font>
    <font>
      <b/>
      <sz val="12"/>
      <name val="Arial"/>
      <family val="2"/>
    </font>
    <font>
      <sz val="12"/>
      <name val="Arial"/>
      <family val="2"/>
    </font>
    <font>
      <i/>
      <sz val="12"/>
      <name val="Arial"/>
      <family val="2"/>
    </font>
    <font>
      <sz val="11"/>
      <name val="Arial"/>
      <family val="2"/>
    </font>
    <font>
      <sz val="11"/>
      <name val="Arial"/>
      <family val="1"/>
    </font>
    <font>
      <sz val="11"/>
      <color rgb="FF000000"/>
      <name val="Calibri"/>
      <family val="2"/>
    </font>
    <font>
      <sz val="11"/>
      <color indexed="8"/>
      <name val="Calibri"/>
      <family val="2"/>
    </font>
    <font>
      <sz val="10"/>
      <name val="Arial"/>
      <family val="2"/>
      <charset val="1"/>
    </font>
    <font>
      <sz val="8"/>
      <name val="Arial"/>
      <family val="2"/>
    </font>
    <font>
      <b/>
      <sz val="14"/>
      <name val="Arial"/>
      <family val="2"/>
    </font>
    <font>
      <b/>
      <sz val="10"/>
      <color indexed="8"/>
      <name val="Arial"/>
      <family val="2"/>
    </font>
    <font>
      <b/>
      <sz val="14"/>
      <color indexed="8"/>
      <name val="Arial"/>
      <family val="2"/>
    </font>
    <font>
      <b/>
      <sz val="11"/>
      <color indexed="8"/>
      <name val="Calibri"/>
      <family val="2"/>
    </font>
    <font>
      <sz val="7"/>
      <name val="Arial"/>
      <family val="2"/>
    </font>
    <font>
      <sz val="11"/>
      <color rgb="FF000000"/>
      <name val="Calibri"/>
      <family val="2"/>
    </font>
    <font>
      <sz val="11"/>
      <color rgb="FF000000"/>
      <name val="Calibri"/>
      <family val="2"/>
    </font>
    <font>
      <sz val="11"/>
      <name val="Calibri"/>
      <family val="2"/>
    </font>
    <font>
      <sz val="11"/>
      <name val="Calibri"/>
      <family val="2"/>
    </font>
    <font>
      <sz val="10"/>
      <name val="Arial"/>
      <family val="2"/>
    </font>
    <font>
      <b/>
      <sz val="12"/>
      <name val="Arial Black"/>
      <family val="2"/>
    </font>
    <font>
      <sz val="11"/>
      <color theme="1"/>
      <name val="Arial1"/>
    </font>
    <font>
      <u/>
      <sz val="10"/>
      <color rgb="FF0000FF"/>
      <name val="Arial1"/>
    </font>
    <font>
      <b/>
      <i/>
      <sz val="16"/>
      <color theme="1"/>
      <name val="Arial1"/>
    </font>
    <font>
      <b/>
      <i/>
      <u/>
      <sz val="11"/>
      <color theme="1"/>
      <name val="Arial1"/>
    </font>
  </fonts>
  <fills count="20">
    <fill>
      <patternFill patternType="none"/>
    </fill>
    <fill>
      <patternFill patternType="gray125"/>
    </fill>
    <fill>
      <patternFill patternType="solid">
        <fgColor theme="0" tint="-0.14999847407452621"/>
        <bgColor indexed="64"/>
      </patternFill>
    </fill>
    <fill>
      <patternFill patternType="solid">
        <fgColor rgb="FFFFFF00"/>
        <bgColor indexed="64"/>
      </patternFill>
    </fill>
    <fill>
      <patternFill patternType="solid">
        <fgColor indexed="22"/>
        <bgColor indexed="64"/>
      </patternFill>
    </fill>
    <fill>
      <patternFill patternType="solid">
        <fgColor theme="7" tint="0.79998168889431442"/>
        <bgColor indexed="64"/>
      </patternFill>
    </fill>
    <fill>
      <patternFill patternType="solid">
        <fgColor theme="5" tint="0.79998168889431442"/>
        <bgColor indexed="64"/>
      </patternFill>
    </fill>
    <fill>
      <patternFill patternType="solid">
        <fgColor theme="7" tint="0.39997558519241921"/>
        <bgColor indexed="64"/>
      </patternFill>
    </fill>
    <fill>
      <patternFill patternType="solid">
        <fgColor theme="0" tint="-0.249977111117893"/>
        <bgColor indexed="64"/>
      </patternFill>
    </fill>
    <fill>
      <patternFill patternType="solid">
        <fgColor theme="0" tint="-0.34998626667073579"/>
        <bgColor indexed="64"/>
      </patternFill>
    </fill>
    <fill>
      <patternFill patternType="solid">
        <fgColor theme="0"/>
        <bgColor indexed="64"/>
      </patternFill>
    </fill>
    <fill>
      <patternFill patternType="solid">
        <fgColor theme="9"/>
        <bgColor indexed="64"/>
      </patternFill>
    </fill>
    <fill>
      <patternFill patternType="solid">
        <fgColor rgb="FFFFFFCC"/>
        <bgColor indexed="64"/>
      </patternFill>
    </fill>
    <fill>
      <patternFill patternType="solid">
        <fgColor indexed="22"/>
        <bgColor indexed="44"/>
      </patternFill>
    </fill>
    <fill>
      <patternFill patternType="solid">
        <fgColor indexed="9"/>
        <bgColor indexed="64"/>
      </patternFill>
    </fill>
    <fill>
      <patternFill patternType="solid">
        <fgColor indexed="43"/>
        <bgColor indexed="64"/>
      </patternFill>
    </fill>
    <fill>
      <patternFill patternType="solid">
        <fgColor indexed="43"/>
        <bgColor indexed="26"/>
      </patternFill>
    </fill>
    <fill>
      <patternFill patternType="solid">
        <fgColor indexed="55"/>
        <bgColor indexed="64"/>
      </patternFill>
    </fill>
    <fill>
      <patternFill patternType="solid">
        <fgColor rgb="FFFFFFBD"/>
        <bgColor indexed="64"/>
      </patternFill>
    </fill>
    <fill>
      <patternFill patternType="solid">
        <fgColor theme="9" tint="0.39997558519241921"/>
        <bgColor indexed="64"/>
      </patternFill>
    </fill>
  </fills>
  <borders count="74">
    <border>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hair">
        <color indexed="64"/>
      </left>
      <right style="hair">
        <color indexed="64"/>
      </right>
      <top style="thin">
        <color indexed="64"/>
      </top>
      <bottom style="hair">
        <color indexed="64"/>
      </bottom>
      <diagonal/>
    </border>
    <border>
      <left style="thin">
        <color indexed="64"/>
      </left>
      <right style="thin">
        <color indexed="64"/>
      </right>
      <top style="thin">
        <color indexed="64"/>
      </top>
      <bottom/>
      <diagonal/>
    </border>
    <border>
      <left style="hair">
        <color indexed="64"/>
      </left>
      <right style="hair">
        <color indexed="64"/>
      </right>
      <top/>
      <bottom style="hair">
        <color indexed="64"/>
      </bottom>
      <diagonal/>
    </border>
    <border>
      <left style="thin">
        <color indexed="64"/>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style="thin">
        <color indexed="64"/>
      </right>
      <top style="hair">
        <color indexed="64"/>
      </top>
      <bottom style="hair">
        <color indexed="64"/>
      </bottom>
      <diagonal/>
    </border>
    <border>
      <left style="thin">
        <color indexed="64"/>
      </left>
      <right style="thin">
        <color indexed="64"/>
      </right>
      <top/>
      <bottom style="thin">
        <color indexed="64"/>
      </bottom>
      <diagonal/>
    </border>
    <border>
      <left style="thin">
        <color indexed="64"/>
      </left>
      <right/>
      <top/>
      <bottom/>
      <diagonal/>
    </border>
    <border>
      <left/>
      <right style="thin">
        <color indexed="64"/>
      </right>
      <top/>
      <bottom/>
      <diagonal/>
    </border>
    <border>
      <left style="thin">
        <color indexed="64"/>
      </left>
      <right style="hair">
        <color indexed="64"/>
      </right>
      <top style="thin">
        <color indexed="64"/>
      </top>
      <bottom style="thin">
        <color indexed="64"/>
      </bottom>
      <diagonal/>
    </border>
    <border>
      <left style="hair">
        <color indexed="64"/>
      </left>
      <right style="hair">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top/>
      <bottom style="thin">
        <color theme="3" tint="0.79998168889431442"/>
      </bottom>
      <diagonal/>
    </border>
    <border>
      <left/>
      <right/>
      <top style="thin">
        <color theme="3" tint="0.79998168889431442"/>
      </top>
      <bottom style="thin">
        <color theme="3" tint="0.79998168889431442"/>
      </bottom>
      <diagonal/>
    </border>
    <border>
      <left/>
      <right/>
      <top/>
      <bottom style="medium">
        <color indexed="64"/>
      </bottom>
      <diagonal/>
    </border>
    <border>
      <left/>
      <right/>
      <top style="thin">
        <color theme="3" tint="0.79998168889431442"/>
      </top>
      <bottom/>
      <diagonal/>
    </border>
    <border>
      <left style="thin">
        <color auto="1"/>
      </left>
      <right style="thin">
        <color auto="1"/>
      </right>
      <top style="medium">
        <color auto="1"/>
      </top>
      <bottom style="medium">
        <color auto="1"/>
      </bottom>
      <diagonal/>
    </border>
    <border>
      <left style="thin">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thin">
        <color indexed="64"/>
      </left>
      <right style="hair">
        <color indexed="64"/>
      </right>
      <top style="thin">
        <color indexed="64"/>
      </top>
      <bottom style="hair">
        <color indexed="64"/>
      </bottom>
      <diagonal/>
    </border>
    <border>
      <left style="thin">
        <color indexed="64"/>
      </left>
      <right style="thin">
        <color indexed="8"/>
      </right>
      <top style="thin">
        <color indexed="64"/>
      </top>
      <bottom style="thin">
        <color indexed="8"/>
      </bottom>
      <diagonal/>
    </border>
    <border>
      <left style="thin">
        <color indexed="8"/>
      </left>
      <right/>
      <top style="thin">
        <color indexed="64"/>
      </top>
      <bottom style="thin">
        <color indexed="8"/>
      </bottom>
      <diagonal/>
    </border>
    <border>
      <left/>
      <right style="thin">
        <color indexed="64"/>
      </right>
      <top style="thin">
        <color indexed="64"/>
      </top>
      <bottom style="thin">
        <color indexed="8"/>
      </bottom>
      <diagonal/>
    </border>
    <border>
      <left style="thin">
        <color indexed="64"/>
      </left>
      <right style="thin">
        <color indexed="8"/>
      </right>
      <top style="thin">
        <color indexed="8"/>
      </top>
      <bottom style="thin">
        <color indexed="8"/>
      </bottom>
      <diagonal/>
    </border>
    <border>
      <left style="thin">
        <color indexed="64"/>
      </left>
      <right style="thin">
        <color indexed="8"/>
      </right>
      <top style="thin">
        <color indexed="8"/>
      </top>
      <bottom style="thin">
        <color indexed="64"/>
      </bottom>
      <diagonal/>
    </border>
    <border>
      <left style="thin">
        <color indexed="64"/>
      </left>
      <right/>
      <top style="thin">
        <color indexed="8"/>
      </top>
      <bottom style="thin">
        <color indexed="8"/>
      </bottom>
      <diagonal/>
    </border>
    <border>
      <left style="thin">
        <color indexed="64"/>
      </left>
      <right/>
      <top/>
      <bottom style="thin">
        <color indexed="8"/>
      </bottom>
      <diagonal/>
    </border>
    <border>
      <left/>
      <right style="thin">
        <color indexed="8"/>
      </right>
      <top/>
      <bottom style="thin">
        <color indexed="8"/>
      </bottom>
      <diagonal/>
    </border>
    <border>
      <left style="thin">
        <color indexed="64"/>
      </left>
      <right/>
      <top style="thin">
        <color indexed="8"/>
      </top>
      <bottom/>
      <diagonal/>
    </border>
    <border>
      <left/>
      <right/>
      <top/>
      <bottom style="thin">
        <color indexed="8"/>
      </bottom>
      <diagonal/>
    </border>
    <border>
      <left style="thin">
        <color indexed="64"/>
      </left>
      <right style="hair">
        <color indexed="64"/>
      </right>
      <top/>
      <bottom style="hair">
        <color indexed="64"/>
      </bottom>
      <diagonal/>
    </border>
    <border>
      <left style="thin">
        <color indexed="64"/>
      </left>
      <right style="hair">
        <color indexed="64"/>
      </right>
      <top style="hair">
        <color indexed="64"/>
      </top>
      <bottom style="medium">
        <color indexed="64"/>
      </bottom>
      <diagonal/>
    </border>
    <border>
      <left style="hair">
        <color indexed="64"/>
      </left>
      <right style="hair">
        <color indexed="64"/>
      </right>
      <top style="hair">
        <color indexed="64"/>
      </top>
      <bottom style="medium">
        <color indexed="64"/>
      </bottom>
      <diagonal/>
    </border>
    <border>
      <left style="hair">
        <color indexed="64"/>
      </left>
      <right style="thin">
        <color indexed="64"/>
      </right>
      <top style="hair">
        <color indexed="64"/>
      </top>
      <bottom style="medium">
        <color indexed="64"/>
      </bottom>
      <diagonal/>
    </border>
    <border>
      <left style="medium">
        <color indexed="64"/>
      </left>
      <right style="medium">
        <color indexed="64"/>
      </right>
      <top style="medium">
        <color indexed="64"/>
      </top>
      <bottom style="medium">
        <color indexed="64"/>
      </bottom>
      <diagonal/>
    </border>
    <border>
      <left style="thin">
        <color indexed="64"/>
      </left>
      <right style="hair">
        <color indexed="64"/>
      </right>
      <top style="medium">
        <color indexed="64"/>
      </top>
      <bottom style="hair">
        <color indexed="64"/>
      </bottom>
      <diagonal/>
    </border>
    <border>
      <left style="hair">
        <color indexed="64"/>
      </left>
      <right style="hair">
        <color indexed="64"/>
      </right>
      <top style="medium">
        <color indexed="64"/>
      </top>
      <bottom style="hair">
        <color indexed="64"/>
      </bottom>
      <diagonal/>
    </border>
    <border>
      <left style="hair">
        <color indexed="64"/>
      </left>
      <right style="thin">
        <color indexed="64"/>
      </right>
      <top style="medium">
        <color indexed="64"/>
      </top>
      <bottom style="hair">
        <color indexed="64"/>
      </bottom>
      <diagonal/>
    </border>
    <border>
      <left style="hair">
        <color indexed="64"/>
      </left>
      <right style="hair">
        <color indexed="64"/>
      </right>
      <top style="hair">
        <color indexed="64"/>
      </top>
      <bottom style="thin">
        <color indexed="64"/>
      </bottom>
      <diagonal/>
    </border>
    <border>
      <left style="hair">
        <color indexed="64"/>
      </left>
      <right style="thin">
        <color indexed="64"/>
      </right>
      <top style="hair">
        <color indexed="64"/>
      </top>
      <bottom style="thin">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diagonal/>
    </border>
    <border>
      <left/>
      <right style="medium">
        <color indexed="64"/>
      </right>
      <top style="medium">
        <color indexed="64"/>
      </top>
      <bottom/>
      <diagonal/>
    </border>
    <border>
      <left style="medium">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medium">
        <color indexed="64"/>
      </right>
      <top/>
      <bottom/>
      <diagonal/>
    </border>
  </borders>
  <cellStyleXfs count="66">
    <xf numFmtId="0" fontId="0" fillId="0" borderId="0"/>
    <xf numFmtId="9" fontId="6" fillId="0" borderId="0" applyFill="0" applyBorder="0" applyAlignment="0" applyProtection="0"/>
    <xf numFmtId="0" fontId="6" fillId="0" borderId="0"/>
    <xf numFmtId="9" fontId="6" fillId="0" borderId="0" applyFont="0" applyFill="0" applyBorder="0" applyAlignment="0" applyProtection="0"/>
    <xf numFmtId="43" fontId="6" fillId="0" borderId="0" applyFont="0" applyFill="0" applyBorder="0" applyAlignment="0" applyProtection="0"/>
    <xf numFmtId="166" fontId="6" fillId="0" borderId="0" applyFont="0" applyFill="0" applyBorder="0" applyAlignment="0" applyProtection="0"/>
    <xf numFmtId="0" fontId="13" fillId="0" borderId="0" applyNumberFormat="0" applyFill="0" applyBorder="0" applyAlignment="0" applyProtection="0"/>
    <xf numFmtId="0" fontId="19" fillId="0" borderId="0"/>
    <xf numFmtId="167" fontId="6" fillId="0" borderId="0" applyFont="0" applyFill="0" applyBorder="0" applyAlignment="0" applyProtection="0"/>
    <xf numFmtId="0" fontId="6" fillId="0" borderId="0"/>
    <xf numFmtId="9" fontId="6" fillId="0" borderId="0" applyFont="0" applyFill="0" applyBorder="0" applyAlignment="0" applyProtection="0"/>
    <xf numFmtId="0" fontId="6" fillId="0" borderId="0"/>
    <xf numFmtId="43" fontId="24" fillId="0" borderId="0" applyFont="0" applyFill="0" applyBorder="0" applyAlignment="0" applyProtection="0"/>
    <xf numFmtId="9" fontId="6" fillId="0" borderId="0" applyFill="0" applyBorder="0" applyAlignment="0" applyProtection="0"/>
    <xf numFmtId="0" fontId="6" fillId="0" borderId="0"/>
    <xf numFmtId="43" fontId="6" fillId="0" borderId="0" applyFont="0" applyFill="0" applyBorder="0" applyAlignment="0" applyProtection="0"/>
    <xf numFmtId="0" fontId="6" fillId="0" borderId="0"/>
    <xf numFmtId="43" fontId="5" fillId="0" borderId="0" applyFont="0" applyFill="0" applyBorder="0" applyAlignment="0" applyProtection="0"/>
    <xf numFmtId="5" fontId="6" fillId="0" borderId="0" applyFill="0" applyBorder="0" applyAlignment="0" applyProtection="0"/>
    <xf numFmtId="0" fontId="26" fillId="0" borderId="0"/>
    <xf numFmtId="169" fontId="25" fillId="0" borderId="0" applyBorder="0" applyProtection="0"/>
    <xf numFmtId="170" fontId="27" fillId="0" borderId="0" applyBorder="0" applyProtection="0"/>
    <xf numFmtId="0" fontId="6" fillId="0" borderId="0"/>
    <xf numFmtId="167" fontId="6" fillId="0" borderId="0" applyFont="0" applyFill="0" applyBorder="0" applyAlignment="0" applyProtection="0"/>
    <xf numFmtId="167" fontId="6" fillId="0" borderId="0" applyFont="0" applyFill="0" applyBorder="0" applyAlignment="0" applyProtection="0"/>
    <xf numFmtId="0" fontId="6" fillId="0" borderId="0"/>
    <xf numFmtId="0" fontId="6" fillId="0" borderId="0"/>
    <xf numFmtId="167" fontId="26" fillId="0" borderId="0" applyFont="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0" fontId="34" fillId="0" borderId="0"/>
    <xf numFmtId="0" fontId="25" fillId="0" borderId="0"/>
    <xf numFmtId="0" fontId="35" fillId="0" borderId="0"/>
    <xf numFmtId="0" fontId="13" fillId="0" borderId="0" applyNumberFormat="0" applyFill="0" applyBorder="0" applyAlignment="0" applyProtection="0"/>
    <xf numFmtId="44" fontId="4" fillId="0" borderId="0" applyFont="0" applyFill="0" applyBorder="0" applyAlignment="0" applyProtection="0"/>
    <xf numFmtId="0" fontId="35" fillId="0" borderId="0"/>
    <xf numFmtId="0" fontId="36" fillId="0" borderId="0"/>
    <xf numFmtId="0" fontId="37" fillId="0" borderId="0"/>
    <xf numFmtId="43" fontId="24" fillId="0" borderId="0" applyFont="0" applyFill="0" applyBorder="0" applyAlignment="0" applyProtection="0"/>
    <xf numFmtId="43" fontId="6" fillId="0" borderId="0" applyFont="0" applyFill="0" applyBorder="0" applyAlignment="0" applyProtection="0"/>
    <xf numFmtId="164" fontId="6" fillId="0" borderId="0" applyFont="0" applyFill="0" applyBorder="0" applyAlignment="0" applyProtection="0"/>
    <xf numFmtId="43" fontId="6" fillId="0" borderId="0" applyFont="0" applyFill="0" applyBorder="0" applyAlignment="0" applyProtection="0"/>
    <xf numFmtId="43" fontId="3"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2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0" fontId="25" fillId="0" borderId="0"/>
    <xf numFmtId="0" fontId="25" fillId="0" borderId="0"/>
    <xf numFmtId="44" fontId="3" fillId="0" borderId="0" applyFont="0" applyFill="0" applyBorder="0" applyAlignment="0" applyProtection="0"/>
    <xf numFmtId="0" fontId="25" fillId="0" borderId="0"/>
    <xf numFmtId="0" fontId="36" fillId="0" borderId="0"/>
    <xf numFmtId="0" fontId="38" fillId="0" borderId="0"/>
    <xf numFmtId="0" fontId="2" fillId="0" borderId="0"/>
    <xf numFmtId="43" fontId="1" fillId="0" borderId="0" applyFont="0" applyFill="0" applyBorder="0" applyAlignment="0" applyProtection="0"/>
    <xf numFmtId="44" fontId="1" fillId="0" borderId="0" applyFont="0" applyFill="0" applyBorder="0" applyAlignment="0" applyProtection="0"/>
    <xf numFmtId="43" fontId="6" fillId="0" borderId="0" applyFont="0" applyFill="0" applyBorder="0" applyAlignment="0" applyProtection="0"/>
    <xf numFmtId="44" fontId="6" fillId="0" borderId="0" applyFont="0" applyFill="0" applyBorder="0" applyAlignment="0" applyProtection="0"/>
    <xf numFmtId="0" fontId="40" fillId="0" borderId="0"/>
    <xf numFmtId="0" fontId="41" fillId="0" borderId="0"/>
    <xf numFmtId="0" fontId="42" fillId="0" borderId="0">
      <alignment horizontal="center"/>
    </xf>
    <xf numFmtId="0" fontId="42" fillId="0" borderId="0">
      <alignment horizontal="center" textRotation="90"/>
    </xf>
    <xf numFmtId="9" fontId="26" fillId="0" borderId="0" applyFont="0" applyFill="0" applyBorder="0" applyAlignment="0" applyProtection="0"/>
    <xf numFmtId="0" fontId="43" fillId="0" borderId="0"/>
    <xf numFmtId="173" fontId="43" fillId="0" borderId="0"/>
  </cellStyleXfs>
  <cellXfs count="389">
    <xf numFmtId="0" fontId="0" fillId="0" borderId="0" xfId="0"/>
    <xf numFmtId="0" fontId="6" fillId="0" borderId="0" xfId="2"/>
    <xf numFmtId="0" fontId="7" fillId="0" borderId="0" xfId="2" applyFont="1" applyAlignment="1">
      <alignment horizontal="center" vertical="center"/>
    </xf>
    <xf numFmtId="0" fontId="7" fillId="2" borderId="1" xfId="2" applyFont="1" applyFill="1" applyBorder="1" applyAlignment="1">
      <alignment horizontal="center"/>
    </xf>
    <xf numFmtId="39" fontId="7" fillId="0" borderId="0" xfId="2" applyNumberFormat="1" applyFont="1" applyAlignment="1">
      <alignment horizontal="center" vertical="center" wrapText="1"/>
    </xf>
    <xf numFmtId="0" fontId="9" fillId="0" borderId="7" xfId="2" applyFont="1" applyBorder="1" applyAlignment="1">
      <alignment horizontal="center" vertical="center" wrapText="1"/>
    </xf>
    <xf numFmtId="10" fontId="6" fillId="0" borderId="0" xfId="3" applyNumberFormat="1" applyFont="1" applyFill="1" applyBorder="1" applyAlignment="1" applyProtection="1">
      <alignment horizontal="center" vertical="center" wrapText="1"/>
    </xf>
    <xf numFmtId="165" fontId="6" fillId="0" borderId="0" xfId="4" applyNumberFormat="1" applyFont="1" applyFill="1" applyBorder="1" applyAlignment="1" applyProtection="1">
      <alignment horizontal="center" vertical="center" wrapText="1"/>
    </xf>
    <xf numFmtId="165" fontId="8" fillId="0" borderId="0" xfId="4" applyNumberFormat="1" applyFont="1" applyFill="1" applyBorder="1" applyAlignment="1" applyProtection="1">
      <alignment horizontal="center" vertical="center" wrapText="1"/>
    </xf>
    <xf numFmtId="10" fontId="8" fillId="0" borderId="0" xfId="2" applyNumberFormat="1" applyFont="1" applyAlignment="1">
      <alignment horizontal="center" vertical="center" wrapText="1"/>
    </xf>
    <xf numFmtId="0" fontId="10" fillId="0" borderId="0" xfId="2" applyFont="1"/>
    <xf numFmtId="165" fontId="7" fillId="0" borderId="0" xfId="4" applyNumberFormat="1" applyFont="1" applyFill="1" applyBorder="1" applyAlignment="1" applyProtection="1">
      <alignment horizontal="center" vertical="center" wrapText="1"/>
    </xf>
    <xf numFmtId="10" fontId="7" fillId="0" borderId="0" xfId="2" applyNumberFormat="1" applyFont="1" applyAlignment="1">
      <alignment horizontal="center" vertical="center" wrapText="1"/>
    </xf>
    <xf numFmtId="0" fontId="8" fillId="0" borderId="0" xfId="2" applyFont="1"/>
    <xf numFmtId="0" fontId="7" fillId="0" borderId="0" xfId="2" applyFont="1" applyAlignment="1">
      <alignment horizontal="right" vertical="top" wrapText="1"/>
    </xf>
    <xf numFmtId="0" fontId="6" fillId="0" borderId="0" xfId="2" applyAlignment="1">
      <alignment horizontal="left" vertical="top" wrapText="1"/>
    </xf>
    <xf numFmtId="166" fontId="6" fillId="0" borderId="0" xfId="5" applyFont="1" applyFill="1" applyBorder="1" applyAlignment="1">
      <alignment horizontal="center" vertical="top" wrapText="1"/>
    </xf>
    <xf numFmtId="0" fontId="9" fillId="0" borderId="7" xfId="2" applyFont="1" applyBorder="1" applyAlignment="1">
      <alignment horizontal="center" vertical="center"/>
    </xf>
    <xf numFmtId="166" fontId="7" fillId="0" borderId="0" xfId="5" applyFont="1" applyFill="1" applyBorder="1" applyAlignment="1">
      <alignment horizontal="center" vertical="top" wrapText="1"/>
    </xf>
    <xf numFmtId="0" fontId="11" fillId="0" borderId="5" xfId="2" applyFont="1" applyBorder="1" applyAlignment="1">
      <alignment horizontal="center" vertical="center" wrapText="1"/>
    </xf>
    <xf numFmtId="0" fontId="11" fillId="0" borderId="5" xfId="2" applyFont="1" applyBorder="1" applyAlignment="1">
      <alignment horizontal="justify" vertical="center" wrapText="1"/>
    </xf>
    <xf numFmtId="0" fontId="6" fillId="0" borderId="5" xfId="2" applyBorder="1" applyAlignment="1">
      <alignment horizontal="center" vertical="center"/>
    </xf>
    <xf numFmtId="0" fontId="6" fillId="0" borderId="0" xfId="2" applyAlignment="1">
      <alignment horizontal="center"/>
    </xf>
    <xf numFmtId="0" fontId="6" fillId="0" borderId="0" xfId="2" applyAlignment="1">
      <alignment horizontal="center" vertical="center"/>
    </xf>
    <xf numFmtId="0" fontId="15" fillId="3" borderId="7" xfId="2" applyFont="1" applyFill="1" applyBorder="1" applyAlignment="1">
      <alignment horizontal="center" vertical="center" wrapText="1"/>
    </xf>
    <xf numFmtId="0" fontId="14" fillId="0" borderId="7" xfId="2" applyFont="1" applyBorder="1" applyAlignment="1">
      <alignment horizontal="center" vertical="center" wrapText="1"/>
    </xf>
    <xf numFmtId="0" fontId="14" fillId="0" borderId="7" xfId="2" applyFont="1" applyBorder="1" applyAlignment="1">
      <alignment horizontal="justify" vertical="center" wrapText="1"/>
    </xf>
    <xf numFmtId="0" fontId="16" fillId="0" borderId="7" xfId="2" applyFont="1" applyBorder="1" applyAlignment="1">
      <alignment horizontal="center" vertical="center" wrapText="1"/>
    </xf>
    <xf numFmtId="10" fontId="15" fillId="2" borderId="7" xfId="2" applyNumberFormat="1" applyFont="1" applyFill="1" applyBorder="1" applyAlignment="1">
      <alignment horizontal="center" vertical="center" wrapText="1"/>
    </xf>
    <xf numFmtId="0" fontId="15" fillId="3" borderId="7" xfId="2" applyFont="1" applyFill="1" applyBorder="1" applyAlignment="1">
      <alignment horizontal="center" vertical="center"/>
    </xf>
    <xf numFmtId="0" fontId="14" fillId="0" borderId="7" xfId="2" applyFont="1" applyBorder="1" applyAlignment="1">
      <alignment vertical="center" wrapText="1"/>
    </xf>
    <xf numFmtId="0" fontId="7" fillId="0" borderId="0" xfId="2" applyFont="1"/>
    <xf numFmtId="0" fontId="21" fillId="0" borderId="0" xfId="7" applyFont="1" applyAlignment="1">
      <alignment vertical="top" wrapText="1"/>
    </xf>
    <xf numFmtId="0" fontId="21" fillId="0" borderId="0" xfId="7" applyFont="1" applyAlignment="1">
      <alignment horizontal="center" vertical="center" wrapText="1"/>
    </xf>
    <xf numFmtId="167" fontId="21" fillId="0" borderId="0" xfId="8" applyFont="1" applyFill="1" applyBorder="1" applyAlignment="1">
      <alignment horizontal="right" vertical="top" wrapText="1"/>
    </xf>
    <xf numFmtId="167" fontId="22" fillId="0" borderId="0" xfId="8" applyFont="1" applyFill="1" applyBorder="1" applyAlignment="1">
      <alignment horizontal="right" vertical="center"/>
    </xf>
    <xf numFmtId="167" fontId="20" fillId="0" borderId="0" xfId="8" applyFont="1" applyFill="1" applyBorder="1" applyAlignment="1">
      <alignment horizontal="right" vertical="center" wrapText="1"/>
    </xf>
    <xf numFmtId="0" fontId="20" fillId="0" borderId="0" xfId="7" applyFont="1" applyAlignment="1">
      <alignment vertical="top" wrapText="1"/>
    </xf>
    <xf numFmtId="0" fontId="6" fillId="0" borderId="0" xfId="7" applyFont="1" applyAlignment="1">
      <alignment vertical="center" wrapText="1"/>
    </xf>
    <xf numFmtId="0" fontId="6" fillId="10" borderId="15" xfId="7" applyFont="1" applyFill="1" applyBorder="1" applyAlignment="1">
      <alignment horizontal="center" vertical="center" wrapText="1"/>
    </xf>
    <xf numFmtId="167" fontId="6" fillId="10" borderId="15" xfId="8" applyFont="1" applyFill="1" applyBorder="1" applyAlignment="1">
      <alignment horizontal="right" vertical="center" wrapText="1"/>
    </xf>
    <xf numFmtId="0" fontId="6" fillId="0" borderId="0" xfId="7" applyFont="1" applyAlignment="1">
      <alignment horizontal="left" vertical="center" wrapText="1"/>
    </xf>
    <xf numFmtId="0" fontId="6" fillId="0" borderId="0" xfId="7" applyFont="1" applyAlignment="1">
      <alignment vertical="top" wrapText="1"/>
    </xf>
    <xf numFmtId="0" fontId="6" fillId="0" borderId="0" xfId="7" applyFont="1" applyAlignment="1">
      <alignment horizontal="center" vertical="center" wrapText="1"/>
    </xf>
    <xf numFmtId="167" fontId="6" fillId="0" borderId="0" xfId="8" applyFont="1" applyFill="1" applyBorder="1" applyAlignment="1">
      <alignment vertical="center" wrapText="1"/>
    </xf>
    <xf numFmtId="167" fontId="6" fillId="0" borderId="0" xfId="8" applyFont="1" applyFill="1" applyBorder="1" applyAlignment="1">
      <alignment vertical="top" wrapText="1"/>
    </xf>
    <xf numFmtId="0" fontId="6" fillId="0" borderId="1" xfId="7" applyFont="1" applyBorder="1" applyAlignment="1">
      <alignment vertical="center"/>
    </xf>
    <xf numFmtId="0" fontId="6" fillId="0" borderId="2" xfId="7" applyFont="1" applyBorder="1" applyAlignment="1">
      <alignment horizontal="center" vertical="center" wrapText="1"/>
    </xf>
    <xf numFmtId="167" fontId="6" fillId="0" borderId="2" xfId="8" applyFont="1" applyFill="1" applyBorder="1" applyAlignment="1">
      <alignment horizontal="right" vertical="center" wrapText="1"/>
    </xf>
    <xf numFmtId="167" fontId="6" fillId="0" borderId="3" xfId="8" applyFont="1" applyFill="1" applyBorder="1" applyAlignment="1">
      <alignment horizontal="right" vertical="center" wrapText="1"/>
    </xf>
    <xf numFmtId="167" fontId="6" fillId="0" borderId="7" xfId="8" applyFont="1" applyFill="1" applyBorder="1" applyAlignment="1">
      <alignment horizontal="right" vertical="center" wrapText="1"/>
    </xf>
    <xf numFmtId="167" fontId="6" fillId="0" borderId="0" xfId="8" applyFont="1" applyFill="1" applyBorder="1" applyAlignment="1">
      <alignment horizontal="right" vertical="top" wrapText="1"/>
    </xf>
    <xf numFmtId="0" fontId="7" fillId="0" borderId="0" xfId="7" applyFont="1" applyAlignment="1">
      <alignment vertical="center" wrapText="1"/>
    </xf>
    <xf numFmtId="0" fontId="10" fillId="0" borderId="1" xfId="7" applyFont="1" applyBorder="1" applyAlignment="1">
      <alignment horizontal="center" vertical="center" wrapText="1"/>
    </xf>
    <xf numFmtId="167" fontId="7" fillId="0" borderId="7" xfId="8" applyFont="1" applyFill="1" applyBorder="1" applyAlignment="1">
      <alignment horizontal="right" vertical="center" wrapText="1"/>
    </xf>
    <xf numFmtId="0" fontId="7" fillId="0" borderId="18" xfId="2" applyFont="1" applyBorder="1" applyAlignment="1">
      <alignment horizontal="right" vertical="center"/>
    </xf>
    <xf numFmtId="0" fontId="7" fillId="0" borderId="0" xfId="2" applyFont="1" applyAlignment="1">
      <alignment horizontal="right" vertical="center"/>
    </xf>
    <xf numFmtId="0" fontId="18" fillId="0" borderId="0" xfId="2" applyFont="1" applyAlignment="1">
      <alignment horizontal="center" vertical="center"/>
    </xf>
    <xf numFmtId="9" fontId="20" fillId="8" borderId="28" xfId="1" applyFont="1" applyFill="1" applyBorder="1" applyAlignment="1">
      <alignment horizontal="center" vertical="top" wrapText="1"/>
    </xf>
    <xf numFmtId="9" fontId="20" fillId="8" borderId="17" xfId="1" applyFont="1" applyFill="1" applyBorder="1" applyAlignment="1">
      <alignment horizontal="center" vertical="top" wrapText="1"/>
    </xf>
    <xf numFmtId="9" fontId="20" fillId="8" borderId="29" xfId="1" applyFont="1" applyFill="1" applyBorder="1" applyAlignment="1">
      <alignment horizontal="center" vertical="top" wrapText="1"/>
    </xf>
    <xf numFmtId="0" fontId="20" fillId="8" borderId="22" xfId="7" applyFont="1" applyFill="1" applyBorder="1" applyAlignment="1">
      <alignment horizontal="center" vertical="center" wrapText="1"/>
    </xf>
    <xf numFmtId="0" fontId="8" fillId="8" borderId="30" xfId="7" applyFont="1" applyFill="1" applyBorder="1" applyAlignment="1">
      <alignment horizontal="center" vertical="center" wrapText="1"/>
    </xf>
    <xf numFmtId="167" fontId="20" fillId="8" borderId="23" xfId="8" applyFont="1" applyFill="1" applyBorder="1" applyAlignment="1">
      <alignment horizontal="center" vertical="center" wrapText="1"/>
    </xf>
    <xf numFmtId="167" fontId="20" fillId="8" borderId="24" xfId="8" applyFont="1" applyFill="1" applyBorder="1" applyAlignment="1">
      <alignment horizontal="center" vertical="center" wrapText="1"/>
    </xf>
    <xf numFmtId="0" fontId="6" fillId="0" borderId="33" xfId="7" applyFont="1" applyBorder="1" applyAlignment="1">
      <alignment horizontal="center" vertical="center" wrapText="1"/>
    </xf>
    <xf numFmtId="0" fontId="20" fillId="8" borderId="25" xfId="7" applyFont="1" applyFill="1" applyBorder="1" applyAlignment="1">
      <alignment horizontal="center" vertical="center" wrapText="1"/>
    </xf>
    <xf numFmtId="0" fontId="20" fillId="8" borderId="26" xfId="7" applyFont="1" applyFill="1" applyBorder="1" applyAlignment="1">
      <alignment horizontal="center" vertical="center" wrapText="1"/>
    </xf>
    <xf numFmtId="0" fontId="20" fillId="8" borderId="26" xfId="7" applyFont="1" applyFill="1" applyBorder="1" applyAlignment="1">
      <alignment vertical="top" wrapText="1"/>
    </xf>
    <xf numFmtId="167" fontId="20" fillId="8" borderId="26" xfId="8" applyFont="1" applyFill="1" applyBorder="1" applyAlignment="1">
      <alignment horizontal="right" vertical="top" wrapText="1"/>
    </xf>
    <xf numFmtId="167" fontId="20" fillId="8" borderId="35" xfId="8" applyFont="1" applyFill="1" applyBorder="1" applyAlignment="1">
      <alignment horizontal="right" vertical="top" wrapText="1"/>
    </xf>
    <xf numFmtId="167" fontId="20" fillId="8" borderId="36" xfId="8" applyFont="1" applyFill="1" applyBorder="1" applyAlignment="1">
      <alignment horizontal="right" vertical="top" wrapText="1"/>
    </xf>
    <xf numFmtId="10" fontId="20" fillId="8" borderId="37" xfId="1" applyNumberFormat="1" applyFont="1" applyFill="1" applyBorder="1" applyAlignment="1">
      <alignment horizontal="right" vertical="top" wrapText="1"/>
    </xf>
    <xf numFmtId="0" fontId="23" fillId="0" borderId="0" xfId="2" applyFont="1"/>
    <xf numFmtId="0" fontId="12" fillId="0" borderId="0" xfId="2" applyFont="1" applyAlignment="1">
      <alignment horizontal="left" vertical="center" wrapText="1"/>
    </xf>
    <xf numFmtId="4" fontId="8" fillId="0" borderId="38" xfId="0" applyNumberFormat="1" applyFont="1" applyBorder="1" applyAlignment="1">
      <alignment vertical="center"/>
    </xf>
    <xf numFmtId="4" fontId="8" fillId="0" borderId="39" xfId="0" applyNumberFormat="1" applyFont="1" applyBorder="1" applyAlignment="1">
      <alignment vertical="center"/>
    </xf>
    <xf numFmtId="4" fontId="7" fillId="0" borderId="38" xfId="0" applyNumberFormat="1" applyFont="1" applyBorder="1" applyAlignment="1">
      <alignment vertical="center"/>
    </xf>
    <xf numFmtId="4" fontId="7" fillId="0" borderId="39" xfId="0" applyNumberFormat="1" applyFont="1" applyBorder="1" applyAlignment="1">
      <alignment vertical="center"/>
    </xf>
    <xf numFmtId="49" fontId="7" fillId="6" borderId="38" xfId="0" applyNumberFormat="1" applyFont="1" applyFill="1" applyBorder="1" applyAlignment="1">
      <alignment horizontal="right" vertical="center"/>
    </xf>
    <xf numFmtId="0" fontId="0" fillId="0" borderId="40" xfId="0" applyBorder="1"/>
    <xf numFmtId="0" fontId="7" fillId="0" borderId="0" xfId="0" applyFont="1"/>
    <xf numFmtId="0" fontId="7" fillId="0" borderId="4" xfId="2" applyFont="1" applyBorder="1" applyAlignment="1">
      <alignment horizontal="right" vertical="center"/>
    </xf>
    <xf numFmtId="0" fontId="7" fillId="0" borderId="5" xfId="2" applyFont="1" applyBorder="1" applyAlignment="1">
      <alignment horizontal="right" vertical="center"/>
    </xf>
    <xf numFmtId="0" fontId="18" fillId="0" borderId="2" xfId="2" applyFont="1" applyBorder="1" applyAlignment="1">
      <alignment horizontal="center" vertical="center"/>
    </xf>
    <xf numFmtId="0" fontId="0" fillId="0" borderId="0" xfId="0" applyAlignment="1">
      <alignment horizontal="center"/>
    </xf>
    <xf numFmtId="0" fontId="6" fillId="0" borderId="0" xfId="2" applyAlignment="1">
      <alignment wrapText="1"/>
    </xf>
    <xf numFmtId="0" fontId="7" fillId="0" borderId="0" xfId="2" applyFont="1" applyAlignment="1">
      <alignment horizontal="center"/>
    </xf>
    <xf numFmtId="0" fontId="7" fillId="0" borderId="0" xfId="2" applyFont="1" applyAlignment="1">
      <alignment horizontal="center" vertical="top" wrapText="1"/>
    </xf>
    <xf numFmtId="0" fontId="7" fillId="0" borderId="0" xfId="7" applyFont="1" applyAlignment="1">
      <alignment horizontal="center" vertical="center" wrapText="1"/>
    </xf>
    <xf numFmtId="0" fontId="6" fillId="0" borderId="0" xfId="11" applyAlignment="1">
      <alignment vertical="top" wrapText="1"/>
    </xf>
    <xf numFmtId="0" fontId="6" fillId="0" borderId="0" xfId="11" applyAlignment="1">
      <alignment horizontal="center" vertical="center" wrapText="1"/>
    </xf>
    <xf numFmtId="171" fontId="6" fillId="10" borderId="16" xfId="8" applyNumberFormat="1" applyFont="1" applyFill="1" applyBorder="1" applyAlignment="1">
      <alignment horizontal="right" vertical="center" wrapText="1"/>
    </xf>
    <xf numFmtId="0" fontId="6" fillId="10" borderId="0" xfId="7" applyFont="1" applyFill="1" applyAlignment="1">
      <alignment vertical="center" wrapText="1"/>
    </xf>
    <xf numFmtId="168" fontId="6" fillId="9" borderId="11" xfId="7" applyNumberFormat="1" applyFont="1" applyFill="1" applyBorder="1" applyAlignment="1" applyProtection="1">
      <alignment horizontal="center" vertical="center" wrapText="1"/>
      <protection hidden="1"/>
    </xf>
    <xf numFmtId="167" fontId="6" fillId="9" borderId="11" xfId="8" applyFont="1" applyFill="1" applyBorder="1" applyAlignment="1">
      <alignment horizontal="right" vertical="center" wrapText="1"/>
    </xf>
    <xf numFmtId="167" fontId="7" fillId="9" borderId="11" xfId="8" applyFont="1" applyFill="1" applyBorder="1" applyAlignment="1">
      <alignment horizontal="right" vertical="center" wrapText="1"/>
    </xf>
    <xf numFmtId="1" fontId="7" fillId="9" borderId="46" xfId="7" quotePrefix="1" applyNumberFormat="1" applyFont="1" applyFill="1" applyBorder="1" applyAlignment="1">
      <alignment horizontal="left" vertical="center" wrapText="1"/>
    </xf>
    <xf numFmtId="0" fontId="30" fillId="0" borderId="47" xfId="0" applyFont="1" applyBorder="1" applyAlignment="1">
      <alignment horizontal="left" vertical="center"/>
    </xf>
    <xf numFmtId="0" fontId="30" fillId="0" borderId="50" xfId="0" applyFont="1" applyBorder="1" applyAlignment="1">
      <alignment horizontal="left" vertical="center"/>
    </xf>
    <xf numFmtId="0" fontId="0" fillId="0" borderId="0" xfId="0" applyAlignment="1">
      <alignment vertical="center" wrapText="1"/>
    </xf>
    <xf numFmtId="0" fontId="28" fillId="0" borderId="55" xfId="25" applyFont="1" applyBorder="1" applyAlignment="1">
      <alignment horizontal="left" vertical="center"/>
    </xf>
    <xf numFmtId="0" fontId="6" fillId="2" borderId="20" xfId="11" applyFill="1" applyBorder="1" applyAlignment="1">
      <alignment horizontal="left" vertical="center" wrapText="1"/>
    </xf>
    <xf numFmtId="168" fontId="6" fillId="2" borderId="21" xfId="11" applyNumberFormat="1" applyFill="1" applyBorder="1" applyAlignment="1" applyProtection="1">
      <alignment horizontal="center" vertical="center" wrapText="1"/>
      <protection hidden="1"/>
    </xf>
    <xf numFmtId="167" fontId="6" fillId="2" borderId="21" xfId="8" applyFont="1" applyFill="1" applyBorder="1" applyAlignment="1">
      <alignment horizontal="right" vertical="center" wrapText="1"/>
    </xf>
    <xf numFmtId="167" fontId="7" fillId="2" borderId="21" xfId="8" applyFont="1" applyFill="1" applyBorder="1" applyAlignment="1">
      <alignment horizontal="right" vertical="center" wrapText="1"/>
    </xf>
    <xf numFmtId="4" fontId="6" fillId="5" borderId="15" xfId="8" applyNumberFormat="1" applyFont="1" applyFill="1" applyBorder="1" applyAlignment="1">
      <alignment horizontal="right" vertical="center" wrapText="1"/>
    </xf>
    <xf numFmtId="43" fontId="0" fillId="0" borderId="0" xfId="0" applyNumberFormat="1"/>
    <xf numFmtId="0" fontId="6" fillId="10" borderId="0" xfId="11" applyFill="1" applyAlignment="1">
      <alignment vertical="top" wrapText="1"/>
    </xf>
    <xf numFmtId="0" fontId="31" fillId="10" borderId="0" xfId="0" applyFont="1" applyFill="1" applyAlignment="1">
      <alignment horizontal="left" vertical="center"/>
    </xf>
    <xf numFmtId="172" fontId="30" fillId="10" borderId="0" xfId="0" applyNumberFormat="1" applyFont="1" applyFill="1" applyAlignment="1">
      <alignment horizontal="right" vertical="center"/>
    </xf>
    <xf numFmtId="167" fontId="6" fillId="10" borderId="0" xfId="8" applyFont="1" applyFill="1" applyBorder="1" applyAlignment="1">
      <alignment horizontal="right" vertical="top" wrapText="1"/>
    </xf>
    <xf numFmtId="0" fontId="6" fillId="10" borderId="0" xfId="7" applyFont="1" applyFill="1" applyAlignment="1">
      <alignment vertical="top" wrapText="1"/>
    </xf>
    <xf numFmtId="1" fontId="6" fillId="0" borderId="33" xfId="7" applyNumberFormat="1" applyFont="1" applyBorder="1" applyAlignment="1">
      <alignment horizontal="center" vertical="center" wrapText="1"/>
    </xf>
    <xf numFmtId="1" fontId="7" fillId="8" borderId="14" xfId="11" applyNumberFormat="1" applyFont="1" applyFill="1" applyBorder="1" applyAlignment="1">
      <alignment horizontal="left" vertical="center" wrapText="1"/>
    </xf>
    <xf numFmtId="0" fontId="7" fillId="9" borderId="11" xfId="7" applyFont="1" applyFill="1" applyBorder="1" applyAlignment="1">
      <alignment horizontal="left" vertical="center" wrapText="1"/>
    </xf>
    <xf numFmtId="1" fontId="7" fillId="9" borderId="14" xfId="7" quotePrefix="1" applyNumberFormat="1" applyFont="1" applyFill="1" applyBorder="1" applyAlignment="1">
      <alignment horizontal="left" vertical="center" wrapText="1"/>
    </xf>
    <xf numFmtId="0" fontId="7" fillId="9" borderId="15" xfId="7" applyFont="1" applyFill="1" applyBorder="1" applyAlignment="1">
      <alignment horizontal="left" vertical="center" wrapText="1"/>
    </xf>
    <xf numFmtId="168" fontId="6" fillId="9" borderId="15" xfId="7" applyNumberFormat="1" applyFont="1" applyFill="1" applyBorder="1" applyAlignment="1" applyProtection="1">
      <alignment horizontal="center" vertical="center" wrapText="1"/>
      <protection hidden="1"/>
    </xf>
    <xf numFmtId="167" fontId="6" fillId="9" borderId="15" xfId="8" applyFont="1" applyFill="1" applyBorder="1" applyAlignment="1">
      <alignment horizontal="right" vertical="center" wrapText="1"/>
    </xf>
    <xf numFmtId="167" fontId="7" fillId="9" borderId="15" xfId="8" applyFont="1" applyFill="1" applyBorder="1" applyAlignment="1">
      <alignment horizontal="right" vertical="center" wrapText="1"/>
    </xf>
    <xf numFmtId="1" fontId="7" fillId="9" borderId="14" xfId="11" quotePrefix="1" applyNumberFormat="1" applyFont="1" applyFill="1" applyBorder="1" applyAlignment="1">
      <alignment horizontal="left" vertical="center" wrapText="1"/>
    </xf>
    <xf numFmtId="168" fontId="6" fillId="9" borderId="15" xfId="11" applyNumberFormat="1" applyFill="1" applyBorder="1" applyAlignment="1" applyProtection="1">
      <alignment horizontal="center" vertical="center" wrapText="1"/>
      <protection hidden="1"/>
    </xf>
    <xf numFmtId="0" fontId="0" fillId="0" borderId="56" xfId="0" applyBorder="1" applyAlignment="1">
      <alignment horizontal="center" vertical="center" wrapText="1"/>
    </xf>
    <xf numFmtId="0" fontId="7" fillId="9" borderId="15" xfId="11" applyFont="1" applyFill="1" applyBorder="1" applyAlignment="1">
      <alignment horizontal="left" vertical="center" wrapText="1"/>
    </xf>
    <xf numFmtId="1" fontId="0" fillId="0" borderId="14" xfId="11" applyNumberFormat="1" applyFont="1" applyBorder="1" applyAlignment="1">
      <alignment horizontal="right" vertical="center" wrapText="1"/>
    </xf>
    <xf numFmtId="172" fontId="23" fillId="0" borderId="0" xfId="2" applyNumberFormat="1" applyFont="1"/>
    <xf numFmtId="10" fontId="15" fillId="0" borderId="0" xfId="2" applyNumberFormat="1" applyFont="1" applyAlignment="1">
      <alignment horizontal="center" vertical="center" wrapText="1"/>
    </xf>
    <xf numFmtId="4" fontId="6" fillId="5" borderId="15" xfId="15" applyNumberFormat="1" applyFont="1" applyFill="1" applyBorder="1" applyAlignment="1">
      <alignment horizontal="right" vertical="center" wrapText="1"/>
    </xf>
    <xf numFmtId="43" fontId="6" fillId="9" borderId="15" xfId="15" applyFont="1" applyFill="1" applyBorder="1" applyAlignment="1">
      <alignment horizontal="right" vertical="center" wrapText="1"/>
    </xf>
    <xf numFmtId="0" fontId="0" fillId="8" borderId="15" xfId="0" applyFill="1" applyBorder="1"/>
    <xf numFmtId="1" fontId="6" fillId="8" borderId="15" xfId="11" applyNumberFormat="1" applyFill="1" applyBorder="1" applyAlignment="1">
      <alignment horizontal="center" vertical="center" wrapText="1"/>
    </xf>
    <xf numFmtId="1" fontId="0" fillId="10" borderId="14" xfId="11" applyNumberFormat="1" applyFont="1" applyFill="1" applyBorder="1" applyAlignment="1">
      <alignment horizontal="right" vertical="center" wrapText="1"/>
    </xf>
    <xf numFmtId="43" fontId="6" fillId="10" borderId="15" xfId="15" applyFont="1" applyFill="1" applyBorder="1" applyAlignment="1">
      <alignment horizontal="right" vertical="center" wrapText="1"/>
    </xf>
    <xf numFmtId="49" fontId="7" fillId="6" borderId="39" xfId="0" applyNumberFormat="1" applyFont="1" applyFill="1" applyBorder="1" applyAlignment="1">
      <alignment horizontal="right" vertical="center"/>
    </xf>
    <xf numFmtId="49" fontId="7" fillId="0" borderId="38" xfId="0" applyNumberFormat="1" applyFont="1" applyBorder="1" applyAlignment="1">
      <alignment horizontal="right" vertical="center"/>
    </xf>
    <xf numFmtId="49" fontId="7" fillId="0" borderId="39" xfId="0" applyNumberFormat="1" applyFont="1" applyBorder="1" applyAlignment="1">
      <alignment horizontal="right" vertical="center"/>
    </xf>
    <xf numFmtId="0" fontId="12" fillId="0" borderId="0" xfId="0" applyFont="1" applyAlignment="1">
      <alignment vertical="center" wrapText="1"/>
    </xf>
    <xf numFmtId="0" fontId="23" fillId="0" borderId="0" xfId="0" applyFont="1" applyAlignment="1">
      <alignment horizontal="left" vertical="center" wrapText="1"/>
    </xf>
    <xf numFmtId="4" fontId="7" fillId="0" borderId="0" xfId="0" applyNumberFormat="1" applyFont="1" applyAlignment="1">
      <alignment vertical="center"/>
    </xf>
    <xf numFmtId="4" fontId="7" fillId="6" borderId="0" xfId="0" applyNumberFormat="1" applyFont="1" applyFill="1" applyAlignment="1">
      <alignment vertical="center"/>
    </xf>
    <xf numFmtId="0" fontId="0" fillId="6" borderId="0" xfId="0" applyFill="1"/>
    <xf numFmtId="1" fontId="0" fillId="10" borderId="14" xfId="7" applyNumberFormat="1" applyFont="1" applyFill="1" applyBorder="1" applyAlignment="1">
      <alignment horizontal="right" vertical="center" wrapText="1"/>
    </xf>
    <xf numFmtId="14" fontId="6" fillId="0" borderId="0" xfId="2" applyNumberFormat="1"/>
    <xf numFmtId="0" fontId="0" fillId="5" borderId="0" xfId="0" applyFill="1"/>
    <xf numFmtId="0" fontId="6" fillId="5" borderId="0" xfId="2" applyFill="1"/>
    <xf numFmtId="0" fontId="0" fillId="10" borderId="0" xfId="0" applyFill="1"/>
    <xf numFmtId="0" fontId="6" fillId="10" borderId="0" xfId="2" applyFill="1" applyAlignment="1">
      <alignment horizontal="center"/>
    </xf>
    <xf numFmtId="0" fontId="6" fillId="5" borderId="0" xfId="2" applyFill="1" applyAlignment="1">
      <alignment horizontal="center" vertical="center"/>
    </xf>
    <xf numFmtId="0" fontId="0" fillId="3" borderId="0" xfId="0" applyFill="1"/>
    <xf numFmtId="0" fontId="6" fillId="3" borderId="0" xfId="2" applyFill="1"/>
    <xf numFmtId="4" fontId="0" fillId="0" borderId="0" xfId="0" applyNumberFormat="1"/>
    <xf numFmtId="10" fontId="14" fillId="5" borderId="7" xfId="3" applyNumberFormat="1" applyFont="1" applyFill="1" applyBorder="1" applyAlignment="1" applyProtection="1">
      <alignment horizontal="center" vertical="center" wrapText="1"/>
    </xf>
    <xf numFmtId="10" fontId="18" fillId="11" borderId="7" xfId="2" applyNumberFormat="1" applyFont="1" applyFill="1" applyBorder="1" applyAlignment="1">
      <alignment horizontal="center" vertical="center" wrapText="1"/>
    </xf>
    <xf numFmtId="10" fontId="17" fillId="5" borderId="7" xfId="3" applyNumberFormat="1" applyFont="1" applyFill="1" applyBorder="1" applyAlignment="1" applyProtection="1">
      <alignment horizontal="center" vertical="center" wrapText="1"/>
    </xf>
    <xf numFmtId="0" fontId="7" fillId="2" borderId="21" xfId="11" applyFont="1" applyFill="1" applyBorder="1" applyAlignment="1">
      <alignment horizontal="left" vertical="center" wrapText="1"/>
    </xf>
    <xf numFmtId="0" fontId="0" fillId="0" borderId="0" xfId="0" applyAlignment="1">
      <alignment horizontal="left" vertical="center" wrapText="1"/>
    </xf>
    <xf numFmtId="0" fontId="21" fillId="0" borderId="0" xfId="7" applyFont="1" applyAlignment="1">
      <alignment horizontal="left" vertical="center" wrapText="1"/>
    </xf>
    <xf numFmtId="0" fontId="7" fillId="8" borderId="15" xfId="0" applyFont="1" applyFill="1" applyBorder="1" applyAlignment="1">
      <alignment horizontal="left" vertical="center"/>
    </xf>
    <xf numFmtId="0" fontId="6" fillId="0" borderId="0" xfId="11" applyAlignment="1">
      <alignment horizontal="left" vertical="center" wrapText="1"/>
    </xf>
    <xf numFmtId="167" fontId="7" fillId="2" borderId="7" xfId="8" applyFont="1" applyFill="1" applyBorder="1" applyAlignment="1">
      <alignment horizontal="center" vertical="center" wrapText="1"/>
    </xf>
    <xf numFmtId="167" fontId="7" fillId="9" borderId="16" xfId="8" applyFont="1" applyFill="1" applyBorder="1" applyAlignment="1">
      <alignment horizontal="right" vertical="center" wrapText="1"/>
    </xf>
    <xf numFmtId="167" fontId="6" fillId="10" borderId="65" xfId="8" applyFont="1" applyFill="1" applyBorder="1" applyAlignment="1">
      <alignment horizontal="right" vertical="center" wrapText="1"/>
    </xf>
    <xf numFmtId="171" fontId="6" fillId="10" borderId="66" xfId="8" applyNumberFormat="1" applyFont="1" applyFill="1" applyBorder="1" applyAlignment="1">
      <alignment horizontal="right" vertical="center" wrapText="1"/>
    </xf>
    <xf numFmtId="167" fontId="7" fillId="8" borderId="15" xfId="8" applyFont="1" applyFill="1" applyBorder="1" applyAlignment="1">
      <alignment horizontal="right" vertical="center" wrapText="1"/>
    </xf>
    <xf numFmtId="167" fontId="7" fillId="8" borderId="16" xfId="8" applyFont="1" applyFill="1" applyBorder="1" applyAlignment="1">
      <alignment horizontal="right" vertical="center" wrapText="1"/>
    </xf>
    <xf numFmtId="0" fontId="7" fillId="10" borderId="4" xfId="7" applyFont="1" applyFill="1" applyBorder="1" applyAlignment="1">
      <alignment horizontal="center" vertical="center" wrapText="1"/>
    </xf>
    <xf numFmtId="0" fontId="7" fillId="10" borderId="5" xfId="7" applyFont="1" applyFill="1" applyBorder="1" applyAlignment="1">
      <alignment horizontal="center" vertical="center" wrapText="1"/>
    </xf>
    <xf numFmtId="0" fontId="7" fillId="10" borderId="5" xfId="7" applyFont="1" applyFill="1" applyBorder="1" applyAlignment="1">
      <alignment horizontal="left" vertical="center" wrapText="1"/>
    </xf>
    <xf numFmtId="167" fontId="7" fillId="10" borderId="5" xfId="8" applyFont="1" applyFill="1" applyBorder="1" applyAlignment="1">
      <alignment horizontal="center" vertical="center" wrapText="1"/>
    </xf>
    <xf numFmtId="10" fontId="7" fillId="10" borderId="5" xfId="1" applyNumberFormat="1" applyFont="1" applyFill="1" applyBorder="1" applyAlignment="1">
      <alignment horizontal="center" vertical="center" wrapText="1"/>
    </xf>
    <xf numFmtId="167" fontId="7" fillId="10" borderId="6" xfId="8" applyFont="1" applyFill="1" applyBorder="1" applyAlignment="1">
      <alignment horizontal="center" vertical="center" wrapText="1"/>
    </xf>
    <xf numFmtId="0" fontId="7" fillId="10" borderId="0" xfId="7" applyFont="1" applyFill="1" applyAlignment="1">
      <alignment horizontal="center" vertical="center" wrapText="1"/>
    </xf>
    <xf numFmtId="0" fontId="0" fillId="0" borderId="0" xfId="7" applyFont="1" applyAlignment="1">
      <alignment vertical="center" wrapText="1"/>
    </xf>
    <xf numFmtId="167" fontId="7" fillId="8" borderId="15" xfId="0" applyNumberFormat="1" applyFont="1" applyFill="1" applyBorder="1" applyAlignment="1">
      <alignment vertical="center"/>
    </xf>
    <xf numFmtId="4" fontId="7" fillId="8" borderId="15" xfId="11" applyNumberFormat="1" applyFont="1" applyFill="1" applyBorder="1" applyAlignment="1">
      <alignment horizontal="right" vertical="center" wrapText="1"/>
    </xf>
    <xf numFmtId="43" fontId="6" fillId="0" borderId="15" xfId="15" applyFont="1" applyFill="1" applyBorder="1" applyAlignment="1">
      <alignment horizontal="right" vertical="center" wrapText="1"/>
    </xf>
    <xf numFmtId="167" fontId="6" fillId="0" borderId="15" xfId="8" applyFont="1" applyFill="1" applyBorder="1" applyAlignment="1">
      <alignment horizontal="right" vertical="center" wrapText="1"/>
    </xf>
    <xf numFmtId="167" fontId="6" fillId="0" borderId="0" xfId="7" applyNumberFormat="1" applyFont="1" applyAlignment="1">
      <alignment vertical="top" wrapText="1"/>
    </xf>
    <xf numFmtId="1" fontId="7" fillId="8" borderId="14" xfId="11" quotePrefix="1" applyNumberFormat="1" applyFont="1" applyFill="1" applyBorder="1" applyAlignment="1">
      <alignment horizontal="left" vertical="center" wrapText="1"/>
    </xf>
    <xf numFmtId="1" fontId="0" fillId="10" borderId="14" xfId="7" quotePrefix="1" applyNumberFormat="1" applyFont="1" applyFill="1" applyBorder="1" applyAlignment="1">
      <alignment horizontal="right" vertical="center" wrapText="1"/>
    </xf>
    <xf numFmtId="1" fontId="0" fillId="0" borderId="14" xfId="7" quotePrefix="1" applyNumberFormat="1" applyFont="1" applyBorder="1" applyAlignment="1">
      <alignment horizontal="right" vertical="center" wrapText="1"/>
    </xf>
    <xf numFmtId="1" fontId="0" fillId="10" borderId="14" xfId="11" quotePrefix="1" applyNumberFormat="1" applyFont="1" applyFill="1" applyBorder="1" applyAlignment="1">
      <alignment horizontal="right" vertical="center" wrapText="1"/>
    </xf>
    <xf numFmtId="1" fontId="0" fillId="0" borderId="14" xfId="11" quotePrefix="1" applyNumberFormat="1" applyFont="1" applyBorder="1" applyAlignment="1">
      <alignment horizontal="right" vertical="center" wrapText="1"/>
    </xf>
    <xf numFmtId="43" fontId="6" fillId="10" borderId="0" xfId="7" applyNumberFormat="1" applyFont="1" applyFill="1" applyAlignment="1">
      <alignment vertical="center" wrapText="1"/>
    </xf>
    <xf numFmtId="4" fontId="6" fillId="0" borderId="15" xfId="8" applyNumberFormat="1" applyFont="1" applyFill="1" applyBorder="1" applyAlignment="1">
      <alignment horizontal="right" vertical="center" wrapText="1"/>
    </xf>
    <xf numFmtId="0" fontId="31" fillId="0" borderId="51" xfId="0" applyFont="1" applyBorder="1" applyAlignment="1">
      <alignment horizontal="left" vertical="center"/>
    </xf>
    <xf numFmtId="10" fontId="7" fillId="19" borderId="7" xfId="1" applyNumberFormat="1" applyFont="1" applyFill="1" applyBorder="1" applyAlignment="1">
      <alignment horizontal="center" vertical="center" wrapText="1"/>
    </xf>
    <xf numFmtId="1" fontId="0" fillId="0" borderId="14" xfId="7" applyNumberFormat="1" applyFont="1" applyBorder="1" applyAlignment="1">
      <alignment horizontal="right" vertical="center" wrapText="1"/>
    </xf>
    <xf numFmtId="0" fontId="7" fillId="0" borderId="69" xfId="0" applyFont="1" applyBorder="1" applyAlignment="1">
      <alignment horizontal="center" vertical="center" wrapText="1"/>
    </xf>
    <xf numFmtId="0" fontId="7" fillId="0" borderId="70" xfId="0" applyFont="1" applyBorder="1" applyAlignment="1">
      <alignment horizontal="center" vertical="center" wrapText="1"/>
    </xf>
    <xf numFmtId="10" fontId="6" fillId="0" borderId="7" xfId="1" applyNumberFormat="1" applyBorder="1" applyAlignment="1">
      <alignment horizontal="center" vertical="center" wrapText="1"/>
    </xf>
    <xf numFmtId="8" fontId="6" fillId="0" borderId="22" xfId="0" applyNumberFormat="1" applyFont="1" applyBorder="1" applyAlignment="1">
      <alignment horizontal="center" vertical="center" wrapText="1"/>
    </xf>
    <xf numFmtId="10" fontId="6" fillId="0" borderId="23" xfId="1" applyNumberFormat="1" applyBorder="1" applyAlignment="1">
      <alignment horizontal="center" vertical="center" wrapText="1"/>
    </xf>
    <xf numFmtId="8" fontId="6" fillId="0" borderId="33" xfId="0" applyNumberFormat="1" applyFont="1" applyBorder="1" applyAlignment="1">
      <alignment horizontal="center" vertical="center" wrapText="1"/>
    </xf>
    <xf numFmtId="8" fontId="6" fillId="0" borderId="71" xfId="0" applyNumberFormat="1" applyFont="1" applyBorder="1" applyAlignment="1">
      <alignment horizontal="center" vertical="center" wrapText="1"/>
    </xf>
    <xf numFmtId="10" fontId="6" fillId="0" borderId="36" xfId="1" applyNumberFormat="1" applyBorder="1" applyAlignment="1">
      <alignment horizontal="center" vertical="center" wrapText="1"/>
    </xf>
    <xf numFmtId="44" fontId="6" fillId="0" borderId="30" xfId="58" applyBorder="1" applyAlignment="1">
      <alignment horizontal="center" vertical="center" wrapText="1"/>
    </xf>
    <xf numFmtId="44" fontId="6" fillId="0" borderId="1" xfId="1" applyNumberFormat="1" applyBorder="1" applyAlignment="1">
      <alignment horizontal="center" vertical="center" wrapText="1"/>
    </xf>
    <xf numFmtId="44" fontId="6" fillId="0" borderId="72" xfId="1" applyNumberFormat="1" applyBorder="1" applyAlignment="1">
      <alignment horizontal="center" vertical="center" wrapText="1"/>
    </xf>
    <xf numFmtId="2" fontId="6" fillId="0" borderId="22" xfId="57" applyNumberFormat="1" applyFont="1" applyBorder="1" applyAlignment="1">
      <alignment horizontal="center" vertical="center" wrapText="1"/>
    </xf>
    <xf numFmtId="2" fontId="6" fillId="0" borderId="33" xfId="57" applyNumberFormat="1" applyFont="1" applyBorder="1" applyAlignment="1">
      <alignment horizontal="center" vertical="center" wrapText="1"/>
    </xf>
    <xf numFmtId="2" fontId="6" fillId="0" borderId="71" xfId="57" applyNumberFormat="1" applyFont="1" applyBorder="1" applyAlignment="1">
      <alignment horizontal="center" vertical="center" wrapText="1"/>
    </xf>
    <xf numFmtId="0" fontId="6" fillId="14" borderId="59" xfId="26" applyFill="1" applyBorder="1" applyAlignment="1">
      <alignment horizontal="justify" vertical="center" wrapText="1"/>
    </xf>
    <xf numFmtId="0" fontId="0" fillId="0" borderId="0" xfId="0" applyAlignment="1">
      <alignment vertical="center"/>
    </xf>
    <xf numFmtId="0" fontId="6" fillId="0" borderId="18" xfId="26" applyBorder="1" applyAlignment="1">
      <alignment vertical="center"/>
    </xf>
    <xf numFmtId="0" fontId="6" fillId="0" borderId="0" xfId="26" applyAlignment="1">
      <alignment vertical="center"/>
    </xf>
    <xf numFmtId="0" fontId="6" fillId="0" borderId="19" xfId="26" applyBorder="1" applyAlignment="1">
      <alignment vertical="center"/>
    </xf>
    <xf numFmtId="0" fontId="6" fillId="0" borderId="18" xfId="26" applyBorder="1" applyAlignment="1">
      <alignment horizontal="center" vertical="center"/>
    </xf>
    <xf numFmtId="167" fontId="6" fillId="0" borderId="0" xfId="28" applyFont="1" applyBorder="1" applyAlignment="1">
      <alignment horizontal="center" vertical="center"/>
    </xf>
    <xf numFmtId="167" fontId="6" fillId="0" borderId="19" xfId="28" applyFont="1" applyBorder="1" applyAlignment="1">
      <alignment horizontal="center" vertical="center"/>
    </xf>
    <xf numFmtId="0" fontId="0" fillId="0" borderId="0" xfId="26" applyFont="1" applyAlignment="1">
      <alignment vertical="center"/>
    </xf>
    <xf numFmtId="0" fontId="10" fillId="0" borderId="0" xfId="26" applyFont="1" applyAlignment="1">
      <alignment vertical="center"/>
    </xf>
    <xf numFmtId="167" fontId="6" fillId="0" borderId="19" xfId="28" applyFont="1" applyBorder="1" applyAlignment="1">
      <alignment horizontal="right" vertical="center"/>
    </xf>
    <xf numFmtId="167" fontId="8" fillId="2" borderId="12" xfId="28" applyFont="1" applyFill="1" applyBorder="1" applyAlignment="1">
      <alignment horizontal="center" vertical="center"/>
    </xf>
    <xf numFmtId="167" fontId="6" fillId="2" borderId="17" xfId="28" applyFont="1" applyFill="1" applyBorder="1" applyAlignment="1">
      <alignment horizontal="center" vertical="center"/>
    </xf>
    <xf numFmtId="0" fontId="6" fillId="14" borderId="57" xfId="26" applyFill="1" applyBorder="1" applyAlignment="1">
      <alignment horizontal="center" vertical="center"/>
    </xf>
    <xf numFmtId="0" fontId="6" fillId="14" borderId="13" xfId="26" applyFill="1" applyBorder="1" applyAlignment="1">
      <alignment vertical="center"/>
    </xf>
    <xf numFmtId="10" fontId="6" fillId="10" borderId="13" xfId="1" applyNumberFormat="1" applyFill="1" applyBorder="1" applyAlignment="1">
      <alignment horizontal="center" vertical="center"/>
    </xf>
    <xf numFmtId="0" fontId="6" fillId="14" borderId="14" xfId="26" applyFill="1" applyBorder="1" applyAlignment="1">
      <alignment horizontal="center" vertical="center"/>
    </xf>
    <xf numFmtId="0" fontId="6" fillId="14" borderId="15" xfId="26" applyFill="1" applyBorder="1" applyAlignment="1">
      <alignment vertical="center"/>
    </xf>
    <xf numFmtId="10" fontId="6" fillId="10" borderId="15" xfId="1" applyNumberFormat="1" applyFill="1" applyBorder="1" applyAlignment="1">
      <alignment horizontal="center" vertical="center"/>
    </xf>
    <xf numFmtId="0" fontId="6" fillId="14" borderId="58" xfId="26" applyFill="1" applyBorder="1" applyAlignment="1">
      <alignment horizontal="center" vertical="center"/>
    </xf>
    <xf numFmtId="0" fontId="6" fillId="14" borderId="59" xfId="26" applyFill="1" applyBorder="1" applyAlignment="1">
      <alignment vertical="center"/>
    </xf>
    <xf numFmtId="10" fontId="6" fillId="10" borderId="59" xfId="1" applyNumberFormat="1" applyFill="1" applyBorder="1" applyAlignment="1">
      <alignment horizontal="center" vertical="center"/>
    </xf>
    <xf numFmtId="0" fontId="7" fillId="18" borderId="43" xfId="26" applyFont="1" applyFill="1" applyBorder="1" applyAlignment="1">
      <alignment horizontal="center" vertical="center"/>
    </xf>
    <xf numFmtId="0" fontId="6" fillId="18" borderId="61" xfId="26" applyFill="1" applyBorder="1" applyAlignment="1">
      <alignment vertical="center"/>
    </xf>
    <xf numFmtId="10" fontId="7" fillId="18" borderId="61" xfId="1" applyNumberFormat="1" applyFont="1" applyFill="1" applyBorder="1" applyAlignment="1">
      <alignment horizontal="center" vertical="center"/>
    </xf>
    <xf numFmtId="0" fontId="6" fillId="14" borderId="18" xfId="26" applyFill="1" applyBorder="1" applyAlignment="1">
      <alignment horizontal="center" vertical="center"/>
    </xf>
    <xf numFmtId="0" fontId="7" fillId="14" borderId="0" xfId="26" applyFont="1" applyFill="1" applyAlignment="1">
      <alignment horizontal="center" vertical="center"/>
    </xf>
    <xf numFmtId="0" fontId="6" fillId="14" borderId="62" xfId="26" applyFill="1" applyBorder="1" applyAlignment="1">
      <alignment horizontal="center" vertical="center"/>
    </xf>
    <xf numFmtId="0" fontId="6" fillId="14" borderId="63" xfId="26" applyFill="1" applyBorder="1" applyAlignment="1">
      <alignment vertical="center"/>
    </xf>
    <xf numFmtId="10" fontId="6" fillId="10" borderId="63" xfId="1" applyNumberFormat="1" applyFill="1" applyBorder="1" applyAlignment="1">
      <alignment horizontal="center" vertical="center"/>
    </xf>
    <xf numFmtId="39" fontId="6" fillId="10" borderId="0" xfId="29" applyNumberFormat="1" applyFont="1" applyFill="1" applyBorder="1" applyAlignment="1">
      <alignment horizontal="center" vertical="center"/>
    </xf>
    <xf numFmtId="39" fontId="6" fillId="10" borderId="19" xfId="29" applyNumberFormat="1" applyFont="1" applyFill="1" applyBorder="1" applyAlignment="1">
      <alignment horizontal="center" vertical="center"/>
    </xf>
    <xf numFmtId="10" fontId="6" fillId="10" borderId="64" xfId="1" applyNumberFormat="1" applyFill="1" applyBorder="1" applyAlignment="1">
      <alignment horizontal="center" vertical="center"/>
    </xf>
    <xf numFmtId="10" fontId="6" fillId="10" borderId="16" xfId="1" applyNumberFormat="1" applyFill="1" applyBorder="1" applyAlignment="1">
      <alignment horizontal="center" vertical="center"/>
    </xf>
    <xf numFmtId="10" fontId="0" fillId="10" borderId="16" xfId="1" applyNumberFormat="1" applyFont="1" applyFill="1" applyBorder="1" applyAlignment="1">
      <alignment horizontal="center" vertical="center"/>
    </xf>
    <xf numFmtId="10" fontId="6" fillId="10" borderId="60" xfId="1" applyNumberFormat="1" applyFill="1" applyBorder="1" applyAlignment="1">
      <alignment horizontal="center" vertical="center"/>
    </xf>
    <xf numFmtId="0" fontId="7" fillId="14" borderId="18" xfId="26" applyFont="1" applyFill="1" applyBorder="1" applyAlignment="1">
      <alignment horizontal="center" vertical="center"/>
    </xf>
    <xf numFmtId="0" fontId="6" fillId="14" borderId="0" xfId="26" applyFill="1" applyAlignment="1">
      <alignment vertical="center"/>
    </xf>
    <xf numFmtId="39" fontId="7" fillId="10" borderId="0" xfId="29" applyNumberFormat="1" applyFont="1" applyFill="1" applyBorder="1" applyAlignment="1">
      <alignment horizontal="center" vertical="center"/>
    </xf>
    <xf numFmtId="39" fontId="7" fillId="10" borderId="19" xfId="29" applyNumberFormat="1" applyFont="1" applyFill="1" applyBorder="1" applyAlignment="1">
      <alignment horizontal="center" vertical="center"/>
    </xf>
    <xf numFmtId="0" fontId="6" fillId="9" borderId="44" xfId="26" applyFill="1" applyBorder="1" applyAlignment="1">
      <alignment horizontal="center" vertical="center"/>
    </xf>
    <xf numFmtId="0" fontId="7" fillId="9" borderId="45" xfId="26" applyFont="1" applyFill="1" applyBorder="1" applyAlignment="1">
      <alignment horizontal="center" vertical="center"/>
    </xf>
    <xf numFmtId="10" fontId="7" fillId="9" borderId="42" xfId="29" applyNumberFormat="1" applyFont="1" applyFill="1" applyBorder="1" applyAlignment="1">
      <alignment horizontal="center" vertical="center"/>
    </xf>
    <xf numFmtId="0" fontId="7" fillId="0" borderId="0" xfId="26" applyFont="1" applyAlignment="1">
      <alignment vertical="center"/>
    </xf>
    <xf numFmtId="49" fontId="7" fillId="10" borderId="0" xfId="29" applyNumberFormat="1" applyFont="1" applyFill="1" applyBorder="1" applyAlignment="1">
      <alignment horizontal="center" vertical="center"/>
    </xf>
    <xf numFmtId="0" fontId="0" fillId="0" borderId="15" xfId="7" applyFont="1" applyBorder="1" applyAlignment="1">
      <alignment horizontal="left" vertical="center" wrapText="1"/>
    </xf>
    <xf numFmtId="10" fontId="6" fillId="0" borderId="0" xfId="1" applyNumberFormat="1" applyFill="1" applyBorder="1" applyAlignment="1">
      <alignment horizontal="right" vertical="top" wrapText="1"/>
    </xf>
    <xf numFmtId="10" fontId="6" fillId="0" borderId="34" xfId="10" applyNumberFormat="1" applyFont="1" applyFill="1" applyBorder="1" applyAlignment="1">
      <alignment horizontal="right" vertical="center" wrapText="1"/>
    </xf>
    <xf numFmtId="0" fontId="0" fillId="0" borderId="18" xfId="26" applyFont="1" applyBorder="1" applyAlignment="1">
      <alignment horizontal="right" vertical="center"/>
    </xf>
    <xf numFmtId="0" fontId="6" fillId="0" borderId="8" xfId="25" applyBorder="1" applyAlignment="1">
      <alignment horizontal="center" vertical="center"/>
    </xf>
    <xf numFmtId="1" fontId="7" fillId="2" borderId="14" xfId="11" quotePrefix="1" applyNumberFormat="1" applyFont="1" applyFill="1" applyBorder="1" applyAlignment="1">
      <alignment horizontal="left" vertical="center" wrapText="1"/>
    </xf>
    <xf numFmtId="1" fontId="6" fillId="2" borderId="15" xfId="11" applyNumberFormat="1" applyFill="1" applyBorder="1" applyAlignment="1">
      <alignment horizontal="center" vertical="center" wrapText="1"/>
    </xf>
    <xf numFmtId="0" fontId="7" fillId="2" borderId="15" xfId="0" applyFont="1" applyFill="1" applyBorder="1" applyAlignment="1">
      <alignment horizontal="left" vertical="center"/>
    </xf>
    <xf numFmtId="4" fontId="7" fillId="2" borderId="15" xfId="11" applyNumberFormat="1" applyFont="1" applyFill="1" applyBorder="1" applyAlignment="1">
      <alignment horizontal="right" vertical="center" wrapText="1"/>
    </xf>
    <xf numFmtId="167" fontId="7" fillId="2" borderId="15" xfId="1" applyNumberFormat="1" applyFont="1" applyFill="1" applyBorder="1" applyAlignment="1">
      <alignment horizontal="right" vertical="center" wrapText="1"/>
    </xf>
    <xf numFmtId="0" fontId="18" fillId="0" borderId="5" xfId="2" applyFont="1" applyBorder="1" applyAlignment="1">
      <alignment horizontal="left" vertical="center"/>
    </xf>
    <xf numFmtId="0" fontId="7" fillId="13" borderId="52" xfId="25" applyFont="1" applyFill="1" applyBorder="1" applyAlignment="1">
      <alignment horizontal="left"/>
    </xf>
    <xf numFmtId="0" fontId="28" fillId="0" borderId="55" xfId="25" applyFont="1" applyBorder="1" applyAlignment="1">
      <alignment horizontal="left"/>
    </xf>
    <xf numFmtId="0" fontId="39" fillId="0" borderId="53" xfId="25" applyFont="1" applyBorder="1" applyAlignment="1">
      <alignment horizontal="left"/>
    </xf>
    <xf numFmtId="44" fontId="6" fillId="0" borderId="8" xfId="58" applyBorder="1" applyAlignment="1">
      <alignment horizontal="center" vertical="center" wrapText="1"/>
    </xf>
    <xf numFmtId="44" fontId="6" fillId="0" borderId="34" xfId="1" applyNumberFormat="1" applyBorder="1" applyAlignment="1">
      <alignment horizontal="center" vertical="center" wrapText="1"/>
    </xf>
    <xf numFmtId="0" fontId="7" fillId="13" borderId="1" xfId="25" applyFont="1" applyFill="1" applyBorder="1"/>
    <xf numFmtId="0" fontId="7" fillId="13" borderId="3" xfId="25" applyFont="1" applyFill="1" applyBorder="1"/>
    <xf numFmtId="0" fontId="7" fillId="6" borderId="0" xfId="0" applyFont="1" applyFill="1" applyAlignment="1">
      <alignment horizontal="center"/>
    </xf>
    <xf numFmtId="0" fontId="0" fillId="6" borderId="0" xfId="0" applyFill="1" applyAlignment="1">
      <alignment horizontal="center"/>
    </xf>
    <xf numFmtId="4" fontId="7" fillId="0" borderId="0" xfId="0" applyNumberFormat="1" applyFont="1" applyAlignment="1">
      <alignment horizontal="center" vertical="center"/>
    </xf>
    <xf numFmtId="4" fontId="8" fillId="6" borderId="39" xfId="0" applyNumberFormat="1" applyFont="1" applyFill="1" applyBorder="1" applyAlignment="1">
      <alignment horizontal="center" vertical="center"/>
    </xf>
    <xf numFmtId="0" fontId="7" fillId="0" borderId="0" xfId="0" applyFont="1" applyAlignment="1">
      <alignment horizontal="center" vertical="center"/>
    </xf>
    <xf numFmtId="0" fontId="12" fillId="0" borderId="41" xfId="0" applyFont="1" applyBorder="1" applyAlignment="1">
      <alignment horizontal="left" vertical="center" wrapText="1"/>
    </xf>
    <xf numFmtId="0" fontId="7" fillId="6" borderId="0" xfId="0" applyFont="1" applyFill="1" applyAlignment="1">
      <alignment horizontal="right"/>
    </xf>
    <xf numFmtId="49" fontId="7" fillId="6" borderId="39" xfId="0" applyNumberFormat="1" applyFont="1" applyFill="1" applyBorder="1" applyAlignment="1">
      <alignment horizontal="right" vertical="center"/>
    </xf>
    <xf numFmtId="0" fontId="23" fillId="0" borderId="0" xfId="0" applyFont="1" applyAlignment="1">
      <alignment vertical="center" wrapText="1"/>
    </xf>
    <xf numFmtId="0" fontId="23" fillId="0" borderId="7" xfId="0" applyFont="1" applyBorder="1" applyAlignment="1">
      <alignment horizontal="left" vertical="center" wrapText="1"/>
    </xf>
    <xf numFmtId="0" fontId="39" fillId="14" borderId="53" xfId="25" applyFont="1" applyFill="1" applyBorder="1" applyAlignment="1">
      <alignment horizontal="left"/>
    </xf>
    <xf numFmtId="0" fontId="39" fillId="14" borderId="54" xfId="25" applyFont="1" applyFill="1" applyBorder="1" applyAlignment="1">
      <alignment horizontal="left"/>
    </xf>
    <xf numFmtId="0" fontId="23" fillId="0" borderId="7" xfId="0" applyFont="1" applyBorder="1" applyAlignment="1">
      <alignment horizontal="center" vertical="center" wrapText="1"/>
    </xf>
    <xf numFmtId="14" fontId="23" fillId="0" borderId="7" xfId="0" applyNumberFormat="1" applyFont="1" applyBorder="1" applyAlignment="1">
      <alignment horizontal="center" vertical="center" wrapText="1"/>
    </xf>
    <xf numFmtId="9" fontId="20" fillId="8" borderId="25" xfId="1" applyFont="1" applyFill="1" applyBorder="1" applyAlignment="1">
      <alignment horizontal="center" vertical="top" wrapText="1"/>
    </xf>
    <xf numFmtId="9" fontId="20" fillId="8" borderId="26" xfId="1" applyFont="1" applyFill="1" applyBorder="1" applyAlignment="1">
      <alignment horizontal="center" vertical="top" wrapText="1"/>
    </xf>
    <xf numFmtId="9" fontId="20" fillId="8" borderId="27" xfId="1" applyFont="1" applyFill="1" applyBorder="1" applyAlignment="1">
      <alignment horizontal="center" vertical="top" wrapText="1"/>
    </xf>
    <xf numFmtId="0" fontId="12" fillId="8" borderId="7" xfId="2" applyFont="1" applyFill="1" applyBorder="1" applyAlignment="1">
      <alignment horizontal="center" vertical="center" wrapText="1"/>
    </xf>
    <xf numFmtId="0" fontId="20" fillId="8" borderId="30" xfId="7" applyFont="1" applyFill="1" applyBorder="1" applyAlignment="1">
      <alignment horizontal="center" vertical="top" wrapText="1"/>
    </xf>
    <xf numFmtId="0" fontId="20" fillId="8" borderId="31" xfId="7" applyFont="1" applyFill="1" applyBorder="1" applyAlignment="1">
      <alignment horizontal="center" vertical="top" wrapText="1"/>
    </xf>
    <xf numFmtId="0" fontId="20" fillId="8" borderId="32" xfId="7" applyFont="1" applyFill="1" applyBorder="1" applyAlignment="1">
      <alignment horizontal="center" vertical="top" wrapText="1"/>
    </xf>
    <xf numFmtId="49" fontId="23" fillId="0" borderId="7" xfId="0" applyNumberFormat="1" applyFont="1" applyBorder="1" applyAlignment="1">
      <alignment horizontal="center" vertical="center" wrapText="1"/>
    </xf>
    <xf numFmtId="0" fontId="0" fillId="0" borderId="0" xfId="0" applyAlignment="1">
      <alignment horizontal="center" vertical="center"/>
    </xf>
    <xf numFmtId="0" fontId="12" fillId="8" borderId="7" xfId="0" applyFont="1" applyFill="1" applyBorder="1" applyAlignment="1">
      <alignment horizontal="center" vertical="center" wrapText="1"/>
    </xf>
    <xf numFmtId="0" fontId="7" fillId="12" borderId="7" xfId="0" applyFont="1" applyFill="1" applyBorder="1" applyAlignment="1">
      <alignment vertical="center" wrapText="1"/>
    </xf>
    <xf numFmtId="0" fontId="7" fillId="12" borderId="7" xfId="0" applyFont="1" applyFill="1" applyBorder="1" applyAlignment="1">
      <alignment horizontal="center" vertical="center" wrapText="1"/>
    </xf>
    <xf numFmtId="49" fontId="7" fillId="12" borderId="4" xfId="0" applyNumberFormat="1" applyFont="1" applyFill="1" applyBorder="1" applyAlignment="1">
      <alignment horizontal="center" vertical="center" wrapText="1"/>
    </xf>
    <xf numFmtId="49" fontId="7" fillId="12" borderId="5" xfId="0" applyNumberFormat="1" applyFont="1" applyFill="1" applyBorder="1" applyAlignment="1">
      <alignment horizontal="center" vertical="center" wrapText="1"/>
    </xf>
    <xf numFmtId="49" fontId="7" fillId="12" borderId="6" xfId="0" applyNumberFormat="1" applyFont="1" applyFill="1" applyBorder="1" applyAlignment="1">
      <alignment horizontal="center" vertical="center" wrapText="1"/>
    </xf>
    <xf numFmtId="49" fontId="7" fillId="12" borderId="8" xfId="0" applyNumberFormat="1" applyFont="1" applyFill="1" applyBorder="1" applyAlignment="1">
      <alignment horizontal="center" vertical="center" wrapText="1"/>
    </xf>
    <xf numFmtId="49" fontId="7" fillId="12" borderId="9" xfId="0" applyNumberFormat="1" applyFont="1" applyFill="1" applyBorder="1" applyAlignment="1">
      <alignment horizontal="center" vertical="center" wrapText="1"/>
    </xf>
    <xf numFmtId="49" fontId="7" fillId="12" borderId="10" xfId="0" applyNumberFormat="1" applyFont="1" applyFill="1" applyBorder="1" applyAlignment="1">
      <alignment horizontal="center" vertical="center" wrapText="1"/>
    </xf>
    <xf numFmtId="0" fontId="7" fillId="2" borderId="12" xfId="7" applyFont="1" applyFill="1" applyBorder="1" applyAlignment="1">
      <alignment horizontal="left" vertical="center" wrapText="1"/>
    </xf>
    <xf numFmtId="0" fontId="7" fillId="2" borderId="17" xfId="7" applyFont="1" applyFill="1" applyBorder="1" applyAlignment="1">
      <alignment horizontal="left" vertical="center" wrapText="1"/>
    </xf>
    <xf numFmtId="167" fontId="7" fillId="2" borderId="7" xfId="8" applyFont="1" applyFill="1" applyBorder="1" applyAlignment="1">
      <alignment horizontal="center" vertical="center" wrapText="1"/>
    </xf>
    <xf numFmtId="167" fontId="7" fillId="2" borderId="12" xfId="8" applyFont="1" applyFill="1" applyBorder="1" applyAlignment="1">
      <alignment horizontal="center" vertical="center" wrapText="1"/>
    </xf>
    <xf numFmtId="167" fontId="7" fillId="2" borderId="17" xfId="8" applyFont="1" applyFill="1" applyBorder="1" applyAlignment="1">
      <alignment horizontal="center" vertical="center" wrapText="1"/>
    </xf>
    <xf numFmtId="0" fontId="29" fillId="8" borderId="1" xfId="2" applyFont="1" applyFill="1" applyBorder="1" applyAlignment="1">
      <alignment horizontal="center" vertical="center" wrapText="1"/>
    </xf>
    <xf numFmtId="0" fontId="29" fillId="8" borderId="2" xfId="2" applyFont="1" applyFill="1" applyBorder="1" applyAlignment="1">
      <alignment horizontal="center" vertical="center" wrapText="1"/>
    </xf>
    <xf numFmtId="0" fontId="29" fillId="8" borderId="3" xfId="2" applyFont="1" applyFill="1" applyBorder="1" applyAlignment="1">
      <alignment horizontal="center" vertical="center" wrapText="1"/>
    </xf>
    <xf numFmtId="0" fontId="7" fillId="2" borderId="12" xfId="7" applyFont="1" applyFill="1" applyBorder="1" applyAlignment="1">
      <alignment horizontal="center" vertical="center" wrapText="1"/>
    </xf>
    <xf numFmtId="0" fontId="7" fillId="2" borderId="17" xfId="7" applyFont="1" applyFill="1" applyBorder="1" applyAlignment="1">
      <alignment horizontal="center" vertical="center" wrapText="1"/>
    </xf>
    <xf numFmtId="0" fontId="12" fillId="12" borderId="7" xfId="0" applyFont="1" applyFill="1" applyBorder="1" applyAlignment="1">
      <alignment horizontal="center" vertical="center" wrapText="1"/>
    </xf>
    <xf numFmtId="0" fontId="12" fillId="12" borderId="7" xfId="0" applyFont="1" applyFill="1" applyBorder="1" applyAlignment="1">
      <alignment vertical="center" wrapText="1"/>
    </xf>
    <xf numFmtId="49" fontId="12" fillId="12" borderId="4" xfId="0" applyNumberFormat="1" applyFont="1" applyFill="1" applyBorder="1" applyAlignment="1">
      <alignment horizontal="center" vertical="center" wrapText="1"/>
    </xf>
    <xf numFmtId="49" fontId="12" fillId="12" borderId="5" xfId="0" applyNumberFormat="1" applyFont="1" applyFill="1" applyBorder="1" applyAlignment="1">
      <alignment horizontal="center" vertical="center" wrapText="1"/>
    </xf>
    <xf numFmtId="49" fontId="12" fillId="12" borderId="6" xfId="0" applyNumberFormat="1" applyFont="1" applyFill="1" applyBorder="1" applyAlignment="1">
      <alignment horizontal="center" vertical="center" wrapText="1"/>
    </xf>
    <xf numFmtId="49" fontId="12" fillId="12" borderId="8" xfId="0" applyNumberFormat="1" applyFont="1" applyFill="1" applyBorder="1" applyAlignment="1">
      <alignment horizontal="center" vertical="center" wrapText="1"/>
    </xf>
    <xf numFmtId="49" fontId="12" fillId="12" borderId="9" xfId="0" applyNumberFormat="1" applyFont="1" applyFill="1" applyBorder="1" applyAlignment="1">
      <alignment horizontal="center" vertical="center" wrapText="1"/>
    </xf>
    <xf numFmtId="49" fontId="12" fillId="12" borderId="10" xfId="0" applyNumberFormat="1" applyFont="1" applyFill="1" applyBorder="1" applyAlignment="1">
      <alignment horizontal="center" vertical="center" wrapText="1"/>
    </xf>
    <xf numFmtId="0" fontId="23" fillId="0" borderId="18" xfId="0" applyFont="1" applyBorder="1" applyAlignment="1">
      <alignment vertical="center" wrapText="1"/>
    </xf>
    <xf numFmtId="0" fontId="23" fillId="0" borderId="19" xfId="0" applyFont="1" applyBorder="1" applyAlignment="1">
      <alignment vertical="center" wrapText="1"/>
    </xf>
    <xf numFmtId="3" fontId="39" fillId="14" borderId="8" xfId="25" applyNumberFormat="1" applyFont="1" applyFill="1" applyBorder="1" applyAlignment="1">
      <alignment horizontal="center"/>
    </xf>
    <xf numFmtId="3" fontId="39" fillId="14" borderId="10" xfId="25" applyNumberFormat="1" applyFont="1" applyFill="1" applyBorder="1" applyAlignment="1">
      <alignment horizontal="center"/>
    </xf>
    <xf numFmtId="0" fontId="39" fillId="14" borderId="8" xfId="25" applyFont="1" applyFill="1" applyBorder="1" applyAlignment="1">
      <alignment horizontal="center"/>
    </xf>
    <xf numFmtId="0" fontId="39" fillId="14" borderId="10" xfId="25" applyFont="1" applyFill="1" applyBorder="1" applyAlignment="1">
      <alignment horizontal="center"/>
    </xf>
    <xf numFmtId="0" fontId="28" fillId="0" borderId="4" xfId="25" applyFont="1" applyBorder="1" applyAlignment="1">
      <alignment horizontal="center"/>
    </xf>
    <xf numFmtId="0" fontId="28" fillId="0" borderId="6" xfId="25" applyFont="1" applyBorder="1" applyAlignment="1">
      <alignment horizontal="center"/>
    </xf>
    <xf numFmtId="0" fontId="6" fillId="0" borderId="0" xfId="11" applyAlignment="1">
      <alignment horizontal="center" vertical="center" wrapText="1"/>
    </xf>
    <xf numFmtId="0" fontId="0" fillId="0" borderId="0" xfId="11" applyFont="1" applyAlignment="1">
      <alignment horizontal="center" vertical="center" wrapText="1"/>
    </xf>
    <xf numFmtId="0" fontId="12" fillId="0" borderId="0" xfId="0" applyFont="1" applyAlignment="1">
      <alignment horizontal="left" vertical="center" wrapText="1"/>
    </xf>
    <xf numFmtId="0" fontId="23" fillId="10" borderId="7" xfId="0" applyFont="1" applyFill="1" applyBorder="1" applyAlignment="1">
      <alignment horizontal="center" vertical="center" wrapText="1"/>
    </xf>
    <xf numFmtId="172" fontId="30" fillId="0" borderId="48" xfId="0" applyNumberFormat="1" applyFont="1" applyBorder="1" applyAlignment="1">
      <alignment horizontal="right" vertical="center"/>
    </xf>
    <xf numFmtId="172" fontId="30" fillId="0" borderId="49" xfId="0" applyNumberFormat="1" applyFont="1" applyBorder="1" applyAlignment="1">
      <alignment horizontal="right" vertical="center"/>
    </xf>
    <xf numFmtId="172" fontId="31" fillId="0" borderId="48" xfId="0" applyNumberFormat="1" applyFont="1" applyBorder="1" applyAlignment="1">
      <alignment horizontal="right" vertical="center"/>
    </xf>
    <xf numFmtId="172" fontId="31" fillId="0" borderId="49" xfId="0" applyNumberFormat="1" applyFont="1" applyBorder="1" applyAlignment="1">
      <alignment horizontal="right" vertical="center"/>
    </xf>
    <xf numFmtId="0" fontId="0" fillId="7" borderId="7" xfId="2" applyFont="1" applyFill="1" applyBorder="1" applyAlignment="1">
      <alignment vertical="top" wrapText="1"/>
    </xf>
    <xf numFmtId="0" fontId="6" fillId="0" borderId="0" xfId="2" applyAlignment="1">
      <alignment wrapText="1"/>
    </xf>
    <xf numFmtId="0" fontId="0" fillId="0" borderId="7" xfId="2" applyFont="1" applyBorder="1" applyAlignment="1">
      <alignment horizontal="left" vertical="center" wrapText="1"/>
    </xf>
    <xf numFmtId="0" fontId="6" fillId="0" borderId="7" xfId="2" applyBorder="1" applyAlignment="1">
      <alignment horizontal="left" vertical="center" wrapText="1"/>
    </xf>
    <xf numFmtId="0" fontId="14" fillId="0" borderId="4" xfId="2" applyFont="1" applyBorder="1" applyAlignment="1">
      <alignment horizontal="center" vertical="center" wrapText="1"/>
    </xf>
    <xf numFmtId="0" fontId="14" fillId="0" borderId="5" xfId="2" applyFont="1" applyBorder="1" applyAlignment="1">
      <alignment horizontal="center" vertical="center" wrapText="1"/>
    </xf>
    <xf numFmtId="0" fontId="14" fillId="0" borderId="6" xfId="2" applyFont="1" applyBorder="1" applyAlignment="1">
      <alignment horizontal="center" vertical="center" wrapText="1"/>
    </xf>
    <xf numFmtId="0" fontId="14" fillId="0" borderId="8" xfId="2" applyFont="1" applyBorder="1" applyAlignment="1">
      <alignment horizontal="center" vertical="center" wrapText="1"/>
    </xf>
    <xf numFmtId="0" fontId="14" fillId="0" borderId="9" xfId="2" applyFont="1" applyBorder="1" applyAlignment="1">
      <alignment horizontal="center" vertical="center" wrapText="1"/>
    </xf>
    <xf numFmtId="0" fontId="14" fillId="0" borderId="10" xfId="2" applyFont="1" applyBorder="1" applyAlignment="1">
      <alignment horizontal="center" vertical="center" wrapText="1"/>
    </xf>
    <xf numFmtId="0" fontId="15" fillId="3" borderId="7" xfId="2" applyFont="1" applyFill="1" applyBorder="1" applyAlignment="1">
      <alignment horizontal="left" vertical="center" wrapText="1"/>
    </xf>
    <xf numFmtId="0" fontId="7" fillId="0" borderId="7" xfId="2" applyFont="1" applyBorder="1" applyAlignment="1">
      <alignment horizontal="center" vertical="center" wrapText="1"/>
    </xf>
    <xf numFmtId="0" fontId="7" fillId="2" borderId="7" xfId="2" applyFont="1" applyFill="1" applyBorder="1" applyAlignment="1">
      <alignment horizontal="left" vertical="center" wrapText="1"/>
    </xf>
    <xf numFmtId="0" fontId="6" fillId="0" borderId="7" xfId="2" applyBorder="1" applyAlignment="1">
      <alignment horizontal="center" vertical="center" wrapText="1"/>
    </xf>
    <xf numFmtId="0" fontId="15" fillId="2" borderId="7" xfId="2" applyFont="1" applyFill="1" applyBorder="1" applyAlignment="1">
      <alignment horizontal="right" vertical="center" wrapText="1"/>
    </xf>
    <xf numFmtId="0" fontId="12" fillId="8" borderId="1" xfId="2" applyFont="1" applyFill="1" applyBorder="1" applyAlignment="1">
      <alignment horizontal="center" vertical="center" wrapText="1"/>
    </xf>
    <xf numFmtId="0" fontId="12" fillId="8" borderId="2" xfId="2" applyFont="1" applyFill="1" applyBorder="1" applyAlignment="1">
      <alignment horizontal="center" vertical="center" wrapText="1"/>
    </xf>
    <xf numFmtId="0" fontId="7" fillId="2" borderId="4" xfId="2" applyFont="1" applyFill="1" applyBorder="1" applyAlignment="1">
      <alignment horizontal="center" vertical="center"/>
    </xf>
    <xf numFmtId="0" fontId="7" fillId="2" borderId="5" xfId="2" applyFont="1" applyFill="1" applyBorder="1" applyAlignment="1">
      <alignment horizontal="center" vertical="center"/>
    </xf>
    <xf numFmtId="0" fontId="7" fillId="2" borderId="6" xfId="2" applyFont="1" applyFill="1" applyBorder="1" applyAlignment="1">
      <alignment horizontal="center" vertical="center"/>
    </xf>
    <xf numFmtId="0" fontId="14" fillId="0" borderId="7" xfId="2" applyFont="1" applyBorder="1" applyAlignment="1">
      <alignment horizontal="right" vertical="center"/>
    </xf>
    <xf numFmtId="0" fontId="15" fillId="3" borderId="7" xfId="2" applyFont="1" applyFill="1" applyBorder="1" applyAlignment="1">
      <alignment horizontal="left" vertical="center"/>
    </xf>
    <xf numFmtId="0" fontId="7" fillId="17" borderId="18" xfId="26" applyFont="1" applyFill="1" applyBorder="1" applyAlignment="1">
      <alignment horizontal="center" vertical="center"/>
    </xf>
    <xf numFmtId="0" fontId="7" fillId="17" borderId="0" xfId="26" applyFont="1" applyFill="1" applyAlignment="1">
      <alignment horizontal="center" vertical="center"/>
    </xf>
    <xf numFmtId="0" fontId="7" fillId="17" borderId="19" xfId="26" applyFont="1" applyFill="1" applyBorder="1" applyAlignment="1">
      <alignment horizontal="center" vertical="center"/>
    </xf>
    <xf numFmtId="0" fontId="7" fillId="4" borderId="1" xfId="26" applyFont="1" applyFill="1" applyBorder="1" applyAlignment="1">
      <alignment horizontal="center" vertical="center"/>
    </xf>
    <xf numFmtId="0" fontId="7" fillId="4" borderId="2" xfId="26" applyFont="1" applyFill="1" applyBorder="1" applyAlignment="1">
      <alignment horizontal="center" vertical="center"/>
    </xf>
    <xf numFmtId="0" fontId="7" fillId="4" borderId="3" xfId="26" applyFont="1" applyFill="1" applyBorder="1" applyAlignment="1">
      <alignment horizontal="center" vertical="center"/>
    </xf>
    <xf numFmtId="0" fontId="33" fillId="15" borderId="4" xfId="26" applyFont="1" applyFill="1" applyBorder="1" applyAlignment="1">
      <alignment horizontal="justify" vertical="center" wrapText="1"/>
    </xf>
    <xf numFmtId="0" fontId="33" fillId="15" borderId="8" xfId="26" applyFont="1" applyFill="1" applyBorder="1" applyAlignment="1">
      <alignment horizontal="justify" vertical="center" wrapText="1"/>
    </xf>
    <xf numFmtId="167" fontId="7" fillId="16" borderId="5" xfId="26" applyNumberFormat="1" applyFont="1" applyFill="1" applyBorder="1" applyAlignment="1">
      <alignment horizontal="center" vertical="center" wrapText="1"/>
    </xf>
    <xf numFmtId="167" fontId="7" fillId="16" borderId="6" xfId="26" applyNumberFormat="1" applyFont="1" applyFill="1" applyBorder="1" applyAlignment="1">
      <alignment horizontal="center" vertical="center" wrapText="1"/>
    </xf>
    <xf numFmtId="167" fontId="7" fillId="16" borderId="9" xfId="26" applyNumberFormat="1" applyFont="1" applyFill="1" applyBorder="1" applyAlignment="1">
      <alignment horizontal="center" vertical="center" wrapText="1"/>
    </xf>
    <xf numFmtId="167" fontId="7" fillId="16" borderId="10" xfId="26" applyNumberFormat="1" applyFont="1" applyFill="1" applyBorder="1" applyAlignment="1">
      <alignment horizontal="center" vertical="center" wrapText="1"/>
    </xf>
    <xf numFmtId="39" fontId="7" fillId="16" borderId="5" xfId="26" applyNumberFormat="1" applyFont="1" applyFill="1" applyBorder="1" applyAlignment="1">
      <alignment horizontal="center" vertical="center" wrapText="1"/>
    </xf>
    <xf numFmtId="39" fontId="7" fillId="16" borderId="5" xfId="26" applyNumberFormat="1" applyFont="1" applyFill="1" applyBorder="1" applyAlignment="1">
      <alignment horizontal="center" vertical="center"/>
    </xf>
    <xf numFmtId="39" fontId="7" fillId="16" borderId="6" xfId="26" applyNumberFormat="1" applyFont="1" applyFill="1" applyBorder="1" applyAlignment="1">
      <alignment horizontal="center" vertical="center"/>
    </xf>
    <xf numFmtId="39" fontId="7" fillId="16" borderId="9" xfId="26" applyNumberFormat="1" applyFont="1" applyFill="1" applyBorder="1" applyAlignment="1">
      <alignment horizontal="center" vertical="center"/>
    </xf>
    <xf numFmtId="39" fontId="7" fillId="16" borderId="10" xfId="26" applyNumberFormat="1" applyFont="1" applyFill="1" applyBorder="1" applyAlignment="1">
      <alignment horizontal="center" vertical="center"/>
    </xf>
    <xf numFmtId="0" fontId="13" fillId="7" borderId="7" xfId="6" applyFill="1" applyBorder="1" applyAlignment="1" applyProtection="1">
      <alignment horizontal="left" vertical="center" wrapText="1"/>
      <protection locked="0"/>
    </xf>
    <xf numFmtId="0" fontId="8" fillId="2" borderId="12" xfId="26" applyFont="1" applyFill="1" applyBorder="1" applyAlignment="1">
      <alignment horizontal="center" vertical="center"/>
    </xf>
    <xf numFmtId="0" fontId="8" fillId="2" borderId="17" xfId="26" applyFont="1" applyFill="1" applyBorder="1" applyAlignment="1">
      <alignment horizontal="center" vertical="center"/>
    </xf>
    <xf numFmtId="0" fontId="7" fillId="14" borderId="1" xfId="26" applyFont="1" applyFill="1" applyBorder="1" applyAlignment="1">
      <alignment horizontal="center" vertical="center"/>
    </xf>
    <xf numFmtId="0" fontId="7" fillId="14" borderId="2" xfId="26" applyFont="1" applyFill="1" applyBorder="1" applyAlignment="1">
      <alignment horizontal="center" vertical="center"/>
    </xf>
    <xf numFmtId="0" fontId="7" fillId="14" borderId="3" xfId="26" applyFont="1" applyFill="1" applyBorder="1" applyAlignment="1">
      <alignment horizontal="center" vertical="center"/>
    </xf>
    <xf numFmtId="0" fontId="32" fillId="0" borderId="0" xfId="26" applyFont="1" applyAlignment="1">
      <alignment horizontal="left" vertical="center"/>
    </xf>
    <xf numFmtId="0" fontId="0" fillId="7" borderId="7" xfId="2" applyFont="1" applyFill="1" applyBorder="1" applyAlignment="1">
      <alignment horizontal="left" vertical="center" wrapText="1"/>
    </xf>
    <xf numFmtId="8" fontId="0" fillId="0" borderId="69" xfId="0" applyNumberFormat="1" applyBorder="1" applyAlignment="1">
      <alignment horizontal="center" vertical="center" wrapText="1"/>
    </xf>
    <xf numFmtId="8" fontId="6" fillId="0" borderId="73" xfId="0" applyNumberFormat="1" applyFont="1" applyBorder="1" applyAlignment="1">
      <alignment horizontal="center" vertical="center" wrapText="1"/>
    </xf>
    <xf numFmtId="8" fontId="6" fillId="0" borderId="68" xfId="0" applyNumberFormat="1" applyFont="1" applyBorder="1" applyAlignment="1">
      <alignment horizontal="center" vertical="center" wrapText="1"/>
    </xf>
    <xf numFmtId="0" fontId="7" fillId="0" borderId="44" xfId="0" applyFont="1" applyBorder="1" applyAlignment="1">
      <alignment horizontal="center" vertical="center"/>
    </xf>
    <xf numFmtId="0" fontId="7" fillId="0" borderId="45" xfId="0" applyFont="1" applyBorder="1" applyAlignment="1">
      <alignment horizontal="center" vertical="center"/>
    </xf>
    <xf numFmtId="0" fontId="7" fillId="0" borderId="67" xfId="0" applyFont="1" applyBorder="1" applyAlignment="1">
      <alignment horizontal="center" vertical="center"/>
    </xf>
    <xf numFmtId="0" fontId="12" fillId="8" borderId="18" xfId="2" applyFont="1" applyFill="1" applyBorder="1" applyAlignment="1">
      <alignment horizontal="center" vertical="center" wrapText="1"/>
    </xf>
    <xf numFmtId="0" fontId="12" fillId="8" borderId="0" xfId="2" applyFont="1" applyFill="1" applyAlignment="1">
      <alignment horizontal="center" vertical="center" wrapText="1"/>
    </xf>
    <xf numFmtId="39" fontId="1" fillId="0" borderId="0" xfId="29" applyNumberFormat="1" applyFont="1" applyBorder="1" applyAlignment="1">
      <alignment horizontal="center" vertical="center"/>
    </xf>
    <xf numFmtId="39" fontId="1" fillId="0" borderId="19" xfId="29" applyNumberFormat="1" applyFont="1" applyBorder="1" applyAlignment="1">
      <alignment horizontal="center" vertical="center"/>
    </xf>
  </cellXfs>
  <cellStyles count="66">
    <cellStyle name="Excel Built-in Normal" xfId="9" xr:uid="{00000000-0005-0000-0000-000000000000}"/>
    <cellStyle name="Excel Built-in Normal 2" xfId="19" xr:uid="{00000000-0005-0000-0000-000001000000}"/>
    <cellStyle name="Excel Built-in Normal 3" xfId="20" xr:uid="{00000000-0005-0000-0000-000002000000}"/>
    <cellStyle name="Excel_BuiltIn_Hyperlink" xfId="60" xr:uid="{00000000-0005-0000-0000-000003000000}"/>
    <cellStyle name="Heading" xfId="61" xr:uid="{00000000-0005-0000-0000-000004000000}"/>
    <cellStyle name="Heading1" xfId="62" xr:uid="{00000000-0005-0000-0000-000005000000}"/>
    <cellStyle name="Hiperlink" xfId="6" builtinId="8"/>
    <cellStyle name="Hiperlink 6" xfId="33" xr:uid="{00000000-0005-0000-0000-000007000000}"/>
    <cellStyle name="Moeda" xfId="58" builtinId="4"/>
    <cellStyle name="Moeda 19" xfId="21" xr:uid="{00000000-0005-0000-0000-000009000000}"/>
    <cellStyle name="Moeda 2" xfId="40" xr:uid="{00000000-0005-0000-0000-00000A000000}"/>
    <cellStyle name="Moeda 3" xfId="34" xr:uid="{00000000-0005-0000-0000-00000B000000}"/>
    <cellStyle name="Moeda 3 2" xfId="50" xr:uid="{00000000-0005-0000-0000-00000C000000}"/>
    <cellStyle name="Moeda 3 3" xfId="56" xr:uid="{00000000-0005-0000-0000-00000D000000}"/>
    <cellStyle name="Moeda_P2 ANEXO 05F BDI" xfId="5" xr:uid="{00000000-0005-0000-0000-00000E000000}"/>
    <cellStyle name="Normal" xfId="0" builtinId="0"/>
    <cellStyle name="Normal 11" xfId="16" xr:uid="{00000000-0005-0000-0000-000010000000}"/>
    <cellStyle name="Normal 11 2" xfId="26" xr:uid="{00000000-0005-0000-0000-000011000000}"/>
    <cellStyle name="Normal 12" xfId="35" xr:uid="{00000000-0005-0000-0000-000012000000}"/>
    <cellStyle name="Normal 12 2" xfId="51" xr:uid="{00000000-0005-0000-0000-000013000000}"/>
    <cellStyle name="Normal 2" xfId="7" xr:uid="{00000000-0005-0000-0000-000014000000}"/>
    <cellStyle name="Normal 2 2" xfId="11" xr:uid="{00000000-0005-0000-0000-000015000000}"/>
    <cellStyle name="Normal 2 2 2 2 2" xfId="22" xr:uid="{00000000-0005-0000-0000-000016000000}"/>
    <cellStyle name="Normal 2 2 2 3" xfId="25" xr:uid="{00000000-0005-0000-0000-000017000000}"/>
    <cellStyle name="Normal 2 3" xfId="54" xr:uid="{00000000-0005-0000-0000-000018000000}"/>
    <cellStyle name="Normal 3" xfId="30" xr:uid="{00000000-0005-0000-0000-000019000000}"/>
    <cellStyle name="Normal 3 2" xfId="48" xr:uid="{00000000-0005-0000-0000-00001A000000}"/>
    <cellStyle name="Normal 3 2 2" xfId="14" xr:uid="{00000000-0005-0000-0000-00001B000000}"/>
    <cellStyle name="Normal 4" xfId="31" xr:uid="{00000000-0005-0000-0000-00001C000000}"/>
    <cellStyle name="Normal 5" xfId="32" xr:uid="{00000000-0005-0000-0000-00001D000000}"/>
    <cellStyle name="Normal 5 2" xfId="49" xr:uid="{00000000-0005-0000-0000-00001E000000}"/>
    <cellStyle name="Normal 6" xfId="36" xr:uid="{00000000-0005-0000-0000-00001F000000}"/>
    <cellStyle name="Normal 7" xfId="37" xr:uid="{00000000-0005-0000-0000-000020000000}"/>
    <cellStyle name="Normal 7 2" xfId="52" xr:uid="{00000000-0005-0000-0000-000021000000}"/>
    <cellStyle name="Normal 8" xfId="53" xr:uid="{00000000-0005-0000-0000-000022000000}"/>
    <cellStyle name="Normal 9" xfId="59" xr:uid="{00000000-0005-0000-0000-000023000000}"/>
    <cellStyle name="Normal_P2 ANEXO 05F BDI" xfId="2" xr:uid="{00000000-0005-0000-0000-000024000000}"/>
    <cellStyle name="Porcentagem" xfId="1" builtinId="5"/>
    <cellStyle name="Porcentagem 2" xfId="10" xr:uid="{00000000-0005-0000-0000-000026000000}"/>
    <cellStyle name="Porcentagem 2 2" xfId="13" xr:uid="{00000000-0005-0000-0000-000027000000}"/>
    <cellStyle name="Porcentagem 3" xfId="63" xr:uid="{00000000-0005-0000-0000-000028000000}"/>
    <cellStyle name="Porcentagem_P2 ANEXO 05F BDI" xfId="3" xr:uid="{00000000-0005-0000-0000-000029000000}"/>
    <cellStyle name="Result" xfId="64" xr:uid="{00000000-0005-0000-0000-00002A000000}"/>
    <cellStyle name="Result2" xfId="65" xr:uid="{00000000-0005-0000-0000-00002B000000}"/>
    <cellStyle name="Separador de milhares 2" xfId="17" xr:uid="{00000000-0005-0000-0000-00002C000000}"/>
    <cellStyle name="Separador de milhares 2 13" xfId="18" xr:uid="{00000000-0005-0000-0000-00002D000000}"/>
    <cellStyle name="Separador de milhares 2 2" xfId="42" xr:uid="{00000000-0005-0000-0000-00002E000000}"/>
    <cellStyle name="Separador de milhares 2 3" xfId="55" xr:uid="{00000000-0005-0000-0000-00002F000000}"/>
    <cellStyle name="Separador de milhares_P2 ANEXO 05F BDI" xfId="4" xr:uid="{00000000-0005-0000-0000-000030000000}"/>
    <cellStyle name="Vírgula" xfId="57" builtinId="3"/>
    <cellStyle name="Vírgula 10 2 2 2 2" xfId="24" xr:uid="{00000000-0005-0000-0000-000032000000}"/>
    <cellStyle name="Vírgula 10 2 2 2 2 2" xfId="44" xr:uid="{00000000-0005-0000-0000-000033000000}"/>
    <cellStyle name="Vírgula 2" xfId="8" xr:uid="{00000000-0005-0000-0000-000034000000}"/>
    <cellStyle name="Vírgula 2 3" xfId="15" xr:uid="{00000000-0005-0000-0000-000035000000}"/>
    <cellStyle name="Vírgula 2 3 2" xfId="41" xr:uid="{00000000-0005-0000-0000-000036000000}"/>
    <cellStyle name="Vírgula 2 3 2 2" xfId="29" xr:uid="{00000000-0005-0000-0000-000037000000}"/>
    <cellStyle name="Vírgula 2 3 2 2 2" xfId="47" xr:uid="{00000000-0005-0000-0000-000038000000}"/>
    <cellStyle name="Vírgula 3" xfId="12" xr:uid="{00000000-0005-0000-0000-000039000000}"/>
    <cellStyle name="Vírgula 3 2" xfId="38" xr:uid="{00000000-0005-0000-0000-00003A000000}"/>
    <cellStyle name="Vírgula 3 2 2 2" xfId="28" xr:uid="{00000000-0005-0000-0000-00003B000000}"/>
    <cellStyle name="Vírgula 3 2 2 2 2" xfId="46" xr:uid="{00000000-0005-0000-0000-00003C000000}"/>
    <cellStyle name="Vírgula 4" xfId="39" xr:uid="{00000000-0005-0000-0000-00003D000000}"/>
    <cellStyle name="Vírgula 4 2 3 2 2 2 2 2" xfId="27" xr:uid="{00000000-0005-0000-0000-00003E000000}"/>
    <cellStyle name="Vírgula 4 2 3 2 2 2 2 2 2" xfId="45" xr:uid="{00000000-0005-0000-0000-00003F000000}"/>
    <cellStyle name="Vírgula 6 2 3 4 2 2 2" xfId="23" xr:uid="{00000000-0005-0000-0000-000040000000}"/>
    <cellStyle name="Vírgula 6 2 3 4 2 2 2 2" xfId="43" xr:uid="{00000000-0005-0000-0000-000041000000}"/>
  </cellStyles>
  <dxfs count="514">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2" defaultPivotStyle="PivotStyleLight16"/>
  <colors>
    <mruColors>
      <color rgb="FFFFFFBD"/>
      <color rgb="FFFF66FF"/>
      <color rgb="FFFFFF99"/>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2.xml"/><Relationship Id="rId13" Type="http://schemas.openxmlformats.org/officeDocument/2006/relationships/externalLink" Target="externalLinks/externalLink7.xml"/><Relationship Id="rId18" Type="http://schemas.openxmlformats.org/officeDocument/2006/relationships/sharedStrings" Target="sharedStrings.xml"/><Relationship Id="rId3" Type="http://schemas.openxmlformats.org/officeDocument/2006/relationships/worksheet" Target="worksheets/sheet3.xml"/><Relationship Id="rId21" Type="http://schemas.openxmlformats.org/officeDocument/2006/relationships/customXml" Target="../customXml/item2.xml"/><Relationship Id="rId7" Type="http://schemas.openxmlformats.org/officeDocument/2006/relationships/externalLink" Target="externalLinks/externalLink1.xml"/><Relationship Id="rId12" Type="http://schemas.openxmlformats.org/officeDocument/2006/relationships/externalLink" Target="externalLinks/externalLink6.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20" Type="http://schemas.openxmlformats.org/officeDocument/2006/relationships/customXml" Target="../customXml/item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5.xml"/><Relationship Id="rId5" Type="http://schemas.openxmlformats.org/officeDocument/2006/relationships/worksheet" Target="worksheets/sheet5.xml"/><Relationship Id="rId15" Type="http://schemas.openxmlformats.org/officeDocument/2006/relationships/externalLink" Target="externalLinks/externalLink9.xml"/><Relationship Id="rId10" Type="http://schemas.openxmlformats.org/officeDocument/2006/relationships/externalLink" Target="externalLinks/externalLink4.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externalLink" Target="externalLinks/externalLink3.xml"/><Relationship Id="rId14" Type="http://schemas.openxmlformats.org/officeDocument/2006/relationships/externalLink" Target="externalLinks/externalLink8.xml"/><Relationship Id="rId22"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3.jpeg"/><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2" Type="http://schemas.openxmlformats.org/officeDocument/2006/relationships/image" Target="../media/image4.jpeg"/><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3" Type="http://schemas.openxmlformats.org/officeDocument/2006/relationships/image" Target="../media/image6.jpeg"/><Relationship Id="rId2" Type="http://schemas.openxmlformats.org/officeDocument/2006/relationships/image" Target="../media/image1.png"/><Relationship Id="rId1" Type="http://schemas.openxmlformats.org/officeDocument/2006/relationships/image" Target="../media/image5.png"/></Relationships>
</file>

<file path=xl/drawings/_rels/drawing5.xml.rels><?xml version="1.0" encoding="UTF-8" standalone="yes"?>
<Relationships xmlns="http://schemas.openxmlformats.org/package/2006/relationships"><Relationship Id="rId2" Type="http://schemas.openxmlformats.org/officeDocument/2006/relationships/image" Target="../media/image7.jpeg"/><Relationship Id="rId1" Type="http://schemas.openxmlformats.org/officeDocument/2006/relationships/image" Target="../media/image1.png"/></Relationships>
</file>

<file path=xl/drawings/_rels/drawing6.xml.rels><?xml version="1.0" encoding="UTF-8" standalone="yes"?>
<Relationships xmlns="http://schemas.openxmlformats.org/package/2006/relationships"><Relationship Id="rId2" Type="http://schemas.openxmlformats.org/officeDocument/2006/relationships/image" Target="../media/image8.jpe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120675</xdr:colOff>
      <xdr:row>2</xdr:row>
      <xdr:rowOff>21786</xdr:rowOff>
    </xdr:to>
    <xdr:pic>
      <xdr:nvPicPr>
        <xdr:cNvPr id="3" name="Imagem 2">
          <a:extLst>
            <a:ext uri="{FF2B5EF4-FFF2-40B4-BE49-F238E27FC236}">
              <a16:creationId xmlns:a16="http://schemas.microsoft.com/office/drawing/2014/main" id="{00000000-0008-0000-0000-000003000000}"/>
            </a:ext>
          </a:extLst>
        </xdr:cNvPr>
        <xdr:cNvPicPr>
          <a:picLocks noChangeAspect="1"/>
        </xdr:cNvPicPr>
      </xdr:nvPicPr>
      <xdr:blipFill>
        <a:blip xmlns:r="http://schemas.openxmlformats.org/officeDocument/2006/relationships" r:embed="rId1"/>
        <a:stretch>
          <a:fillRect/>
        </a:stretch>
      </xdr:blipFill>
      <xdr:spPr>
        <a:xfrm>
          <a:off x="0" y="0"/>
          <a:ext cx="2340000" cy="612336"/>
        </a:xfrm>
        <a:prstGeom prst="rect">
          <a:avLst/>
        </a:prstGeom>
      </xdr:spPr>
    </xdr:pic>
    <xdr:clientData/>
  </xdr:twoCellAnchor>
  <xdr:twoCellAnchor editAs="oneCell">
    <xdr:from>
      <xdr:col>1</xdr:col>
      <xdr:colOff>457201</xdr:colOff>
      <xdr:row>0</xdr:row>
      <xdr:rowOff>104776</xdr:rowOff>
    </xdr:from>
    <xdr:to>
      <xdr:col>3</xdr:col>
      <xdr:colOff>1128346</xdr:colOff>
      <xdr:row>1</xdr:row>
      <xdr:rowOff>142875</xdr:rowOff>
    </xdr:to>
    <xdr:pic>
      <xdr:nvPicPr>
        <xdr:cNvPr id="4" name="Imagem 5">
          <a:extLst>
            <a:ext uri="{FF2B5EF4-FFF2-40B4-BE49-F238E27FC236}">
              <a16:creationId xmlns:a16="http://schemas.microsoft.com/office/drawing/2014/main" id="{00000000-0008-0000-0000-00000400000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676526" y="104776"/>
          <a:ext cx="2833320" cy="4000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5</xdr:col>
      <xdr:colOff>402167</xdr:colOff>
      <xdr:row>1</xdr:row>
      <xdr:rowOff>158751</xdr:rowOff>
    </xdr:from>
    <xdr:to>
      <xdr:col>5</xdr:col>
      <xdr:colOff>3589195</xdr:colOff>
      <xdr:row>3</xdr:row>
      <xdr:rowOff>349401</xdr:rowOff>
    </xdr:to>
    <xdr:pic>
      <xdr:nvPicPr>
        <xdr:cNvPr id="2" name="Imagem 1">
          <a:extLst>
            <a:ext uri="{FF2B5EF4-FFF2-40B4-BE49-F238E27FC236}">
              <a16:creationId xmlns:a16="http://schemas.microsoft.com/office/drawing/2014/main" id="{9AD37484-17FE-4460-80DA-0F77F401C128}"/>
            </a:ext>
          </a:extLst>
        </xdr:cNvPr>
        <xdr:cNvPicPr>
          <a:picLocks noChangeAspect="1"/>
        </xdr:cNvPicPr>
      </xdr:nvPicPr>
      <xdr:blipFill>
        <a:blip xmlns:r="http://schemas.openxmlformats.org/officeDocument/2006/relationships" r:embed="rId1"/>
        <a:stretch>
          <a:fillRect/>
        </a:stretch>
      </xdr:blipFill>
      <xdr:spPr>
        <a:xfrm>
          <a:off x="4050242" y="349251"/>
          <a:ext cx="3187028" cy="838350"/>
        </a:xfrm>
        <a:prstGeom prst="rect">
          <a:avLst/>
        </a:prstGeom>
      </xdr:spPr>
    </xdr:pic>
    <xdr:clientData/>
  </xdr:twoCellAnchor>
  <xdr:twoCellAnchor editAs="oneCell">
    <xdr:from>
      <xdr:col>5</xdr:col>
      <xdr:colOff>569990</xdr:colOff>
      <xdr:row>5</xdr:row>
      <xdr:rowOff>140759</xdr:rowOff>
    </xdr:from>
    <xdr:to>
      <xdr:col>5</xdr:col>
      <xdr:colOff>3569222</xdr:colOff>
      <xdr:row>9</xdr:row>
      <xdr:rowOff>23295</xdr:rowOff>
    </xdr:to>
    <xdr:pic>
      <xdr:nvPicPr>
        <xdr:cNvPr id="3" name="Imagem 5">
          <a:extLst>
            <a:ext uri="{FF2B5EF4-FFF2-40B4-BE49-F238E27FC236}">
              <a16:creationId xmlns:a16="http://schemas.microsoft.com/office/drawing/2014/main" id="{E68E6441-43E3-454D-9091-0CE563250ED6}"/>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4218065" y="1712384"/>
          <a:ext cx="2999232" cy="42546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2</xdr:col>
      <xdr:colOff>68035</xdr:colOff>
      <xdr:row>1</xdr:row>
      <xdr:rowOff>13607</xdr:rowOff>
    </xdr:from>
    <xdr:to>
      <xdr:col>5</xdr:col>
      <xdr:colOff>968203</xdr:colOff>
      <xdr:row>3</xdr:row>
      <xdr:rowOff>361224</xdr:rowOff>
    </xdr:to>
    <xdr:pic>
      <xdr:nvPicPr>
        <xdr:cNvPr id="2" name="Imagem 1">
          <a:extLst>
            <a:ext uri="{FF2B5EF4-FFF2-40B4-BE49-F238E27FC236}">
              <a16:creationId xmlns:a16="http://schemas.microsoft.com/office/drawing/2014/main" id="{3C8A1074-8648-48B2-BE1A-C80C48B8828E}"/>
            </a:ext>
          </a:extLst>
        </xdr:cNvPr>
        <xdr:cNvPicPr>
          <a:picLocks noChangeAspect="1"/>
        </xdr:cNvPicPr>
      </xdr:nvPicPr>
      <xdr:blipFill>
        <a:blip xmlns:r="http://schemas.openxmlformats.org/officeDocument/2006/relationships" r:embed="rId1"/>
        <a:stretch>
          <a:fillRect/>
        </a:stretch>
      </xdr:blipFill>
      <xdr:spPr>
        <a:xfrm>
          <a:off x="10631260" y="204107"/>
          <a:ext cx="3843393" cy="1033417"/>
        </a:xfrm>
        <a:prstGeom prst="rect">
          <a:avLst/>
        </a:prstGeom>
      </xdr:spPr>
    </xdr:pic>
    <xdr:clientData/>
  </xdr:twoCellAnchor>
  <xdr:twoCellAnchor editAs="oneCell">
    <xdr:from>
      <xdr:col>2</xdr:col>
      <xdr:colOff>307034</xdr:colOff>
      <xdr:row>5</xdr:row>
      <xdr:rowOff>116298</xdr:rowOff>
    </xdr:from>
    <xdr:to>
      <xdr:col>5</xdr:col>
      <xdr:colOff>923850</xdr:colOff>
      <xdr:row>8</xdr:row>
      <xdr:rowOff>82459</xdr:rowOff>
    </xdr:to>
    <xdr:pic>
      <xdr:nvPicPr>
        <xdr:cNvPr id="3" name="Imagem 5">
          <a:extLst>
            <a:ext uri="{FF2B5EF4-FFF2-40B4-BE49-F238E27FC236}">
              <a16:creationId xmlns:a16="http://schemas.microsoft.com/office/drawing/2014/main" id="{1B6CECE9-E09C-4233-ACAD-339F58DB6178}"/>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0870259" y="1630773"/>
          <a:ext cx="3560041" cy="50908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4.xml><?xml version="1.0" encoding="utf-8"?>
<xdr:wsDr xmlns:xdr="http://schemas.openxmlformats.org/drawingml/2006/spreadsheetDrawing" xmlns:a="http://schemas.openxmlformats.org/drawingml/2006/main">
  <xdr:twoCellAnchor>
    <xdr:from>
      <xdr:col>2</xdr:col>
      <xdr:colOff>247650</xdr:colOff>
      <xdr:row>27</xdr:row>
      <xdr:rowOff>28575</xdr:rowOff>
    </xdr:from>
    <xdr:to>
      <xdr:col>3</xdr:col>
      <xdr:colOff>457200</xdr:colOff>
      <xdr:row>29</xdr:row>
      <xdr:rowOff>19050</xdr:rowOff>
    </xdr:to>
    <xdr:pic>
      <xdr:nvPicPr>
        <xdr:cNvPr id="2" name="Imagem 6">
          <a:extLst>
            <a:ext uri="{FF2B5EF4-FFF2-40B4-BE49-F238E27FC236}">
              <a16:creationId xmlns:a16="http://schemas.microsoft.com/office/drawing/2014/main" id="{00000000-0008-0000-0300-000002000000}"/>
            </a:ext>
          </a:extLst>
        </xdr:cNvPr>
        <xdr:cNvPicPr>
          <a:picLocks noChangeAspect="1" noChangeArrowheads="1"/>
        </xdr:cNvPicPr>
      </xdr:nvPicPr>
      <xdr:blipFill>
        <a:blip xmlns:r="http://schemas.openxmlformats.org/officeDocument/2006/relationships" r:embed="rId1">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a:off x="567690" y="4341495"/>
          <a:ext cx="2861310" cy="3314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133516</xdr:colOff>
      <xdr:row>0</xdr:row>
      <xdr:rowOff>118276</xdr:rowOff>
    </xdr:from>
    <xdr:to>
      <xdr:col>2</xdr:col>
      <xdr:colOff>1758067</xdr:colOff>
      <xdr:row>0</xdr:row>
      <xdr:rowOff>620739</xdr:rowOff>
    </xdr:to>
    <xdr:pic>
      <xdr:nvPicPr>
        <xdr:cNvPr id="3" name="Imagem 2">
          <a:extLst>
            <a:ext uri="{FF2B5EF4-FFF2-40B4-BE49-F238E27FC236}">
              <a16:creationId xmlns:a16="http://schemas.microsoft.com/office/drawing/2014/main" id="{00000000-0008-0000-0300-000003000000}"/>
            </a:ext>
          </a:extLst>
        </xdr:cNvPr>
        <xdr:cNvPicPr>
          <a:picLocks noChangeAspect="1"/>
        </xdr:cNvPicPr>
      </xdr:nvPicPr>
      <xdr:blipFill>
        <a:blip xmlns:r="http://schemas.openxmlformats.org/officeDocument/2006/relationships" r:embed="rId2"/>
        <a:stretch>
          <a:fillRect/>
        </a:stretch>
      </xdr:blipFill>
      <xdr:spPr>
        <a:xfrm>
          <a:off x="332299" y="118276"/>
          <a:ext cx="1939290" cy="502463"/>
        </a:xfrm>
        <a:prstGeom prst="rect">
          <a:avLst/>
        </a:prstGeom>
      </xdr:spPr>
    </xdr:pic>
    <xdr:clientData/>
  </xdr:twoCellAnchor>
  <xdr:twoCellAnchor editAs="oneCell">
    <xdr:from>
      <xdr:col>3</xdr:col>
      <xdr:colOff>149088</xdr:colOff>
      <xdr:row>0</xdr:row>
      <xdr:rowOff>173935</xdr:rowOff>
    </xdr:from>
    <xdr:to>
      <xdr:col>4</xdr:col>
      <xdr:colOff>1838741</xdr:colOff>
      <xdr:row>0</xdr:row>
      <xdr:rowOff>549331</xdr:rowOff>
    </xdr:to>
    <xdr:pic>
      <xdr:nvPicPr>
        <xdr:cNvPr id="5" name="Imagem 5">
          <a:extLst>
            <a:ext uri="{FF2B5EF4-FFF2-40B4-BE49-F238E27FC236}">
              <a16:creationId xmlns:a16="http://schemas.microsoft.com/office/drawing/2014/main" id="{00000000-0008-0000-0300-000005000000}"/>
            </a:ext>
          </a:extLst>
        </xdr:cNvPr>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3246784" y="173935"/>
          <a:ext cx="2658718" cy="37539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1</xdr:col>
      <xdr:colOff>39688</xdr:colOff>
      <xdr:row>0</xdr:row>
      <xdr:rowOff>88900</xdr:rowOff>
    </xdr:from>
    <xdr:to>
      <xdr:col>2</xdr:col>
      <xdr:colOff>1524000</xdr:colOff>
      <xdr:row>0</xdr:row>
      <xdr:rowOff>635350</xdr:rowOff>
    </xdr:to>
    <xdr:pic>
      <xdr:nvPicPr>
        <xdr:cNvPr id="3" name="Imagem 2">
          <a:extLst>
            <a:ext uri="{FF2B5EF4-FFF2-40B4-BE49-F238E27FC236}">
              <a16:creationId xmlns:a16="http://schemas.microsoft.com/office/drawing/2014/main" id="{00000000-0008-0000-0400-000003000000}"/>
            </a:ext>
          </a:extLst>
        </xdr:cNvPr>
        <xdr:cNvPicPr>
          <a:picLocks noChangeAspect="1"/>
        </xdr:cNvPicPr>
      </xdr:nvPicPr>
      <xdr:blipFill>
        <a:blip xmlns:r="http://schemas.openxmlformats.org/officeDocument/2006/relationships" r:embed="rId1"/>
        <a:stretch>
          <a:fillRect/>
        </a:stretch>
      </xdr:blipFill>
      <xdr:spPr>
        <a:xfrm>
          <a:off x="230188" y="88900"/>
          <a:ext cx="2095500" cy="546450"/>
        </a:xfrm>
        <a:prstGeom prst="rect">
          <a:avLst/>
        </a:prstGeom>
      </xdr:spPr>
    </xdr:pic>
    <xdr:clientData/>
  </xdr:twoCellAnchor>
  <xdr:twoCellAnchor editAs="oneCell">
    <xdr:from>
      <xdr:col>2</xdr:col>
      <xdr:colOff>3040060</xdr:colOff>
      <xdr:row>0</xdr:row>
      <xdr:rowOff>174625</xdr:rowOff>
    </xdr:from>
    <xdr:to>
      <xdr:col>4</xdr:col>
      <xdr:colOff>741360</xdr:colOff>
      <xdr:row>0</xdr:row>
      <xdr:rowOff>600951</xdr:rowOff>
    </xdr:to>
    <xdr:pic>
      <xdr:nvPicPr>
        <xdr:cNvPr id="4" name="Imagem 5">
          <a:extLst>
            <a:ext uri="{FF2B5EF4-FFF2-40B4-BE49-F238E27FC236}">
              <a16:creationId xmlns:a16="http://schemas.microsoft.com/office/drawing/2014/main" id="{00000000-0008-0000-0400-00000400000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3841748" y="174625"/>
          <a:ext cx="3019425" cy="42632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304966</xdr:colOff>
      <xdr:row>0</xdr:row>
      <xdr:rowOff>114301</xdr:rowOff>
    </xdr:from>
    <xdr:to>
      <xdr:col>1</xdr:col>
      <xdr:colOff>1079662</xdr:colOff>
      <xdr:row>5</xdr:row>
      <xdr:rowOff>142876</xdr:rowOff>
    </xdr:to>
    <xdr:pic>
      <xdr:nvPicPr>
        <xdr:cNvPr id="2" name="Imagem 1">
          <a:extLst>
            <a:ext uri="{FF2B5EF4-FFF2-40B4-BE49-F238E27FC236}">
              <a16:creationId xmlns:a16="http://schemas.microsoft.com/office/drawing/2014/main" id="{00000000-0008-0000-0500-000002000000}"/>
            </a:ext>
          </a:extLst>
        </xdr:cNvPr>
        <xdr:cNvPicPr>
          <a:picLocks noChangeAspect="1"/>
        </xdr:cNvPicPr>
      </xdr:nvPicPr>
      <xdr:blipFill>
        <a:blip xmlns:r="http://schemas.openxmlformats.org/officeDocument/2006/relationships" r:embed="rId1"/>
        <a:stretch>
          <a:fillRect/>
        </a:stretch>
      </xdr:blipFill>
      <xdr:spPr>
        <a:xfrm>
          <a:off x="304966" y="114301"/>
          <a:ext cx="2689221" cy="838200"/>
        </a:xfrm>
        <a:prstGeom prst="rect">
          <a:avLst/>
        </a:prstGeom>
      </xdr:spPr>
    </xdr:pic>
    <xdr:clientData/>
  </xdr:twoCellAnchor>
  <xdr:twoCellAnchor editAs="oneCell">
    <xdr:from>
      <xdr:col>4</xdr:col>
      <xdr:colOff>356081</xdr:colOff>
      <xdr:row>1</xdr:row>
      <xdr:rowOff>123825</xdr:rowOff>
    </xdr:from>
    <xdr:to>
      <xdr:col>6</xdr:col>
      <xdr:colOff>1219200</xdr:colOff>
      <xdr:row>5</xdr:row>
      <xdr:rowOff>9525</xdr:rowOff>
    </xdr:to>
    <xdr:pic>
      <xdr:nvPicPr>
        <xdr:cNvPr id="4" name="Imagem 5">
          <a:extLst>
            <a:ext uri="{FF2B5EF4-FFF2-40B4-BE49-F238E27FC236}">
              <a16:creationId xmlns:a16="http://schemas.microsoft.com/office/drawing/2014/main" id="{00000000-0008-0000-0500-00000400000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6233006" y="285750"/>
          <a:ext cx="3777769" cy="533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OR&#199;AMENTO2\C\EXCEL\PROPOSTA\STP-PMS.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CONSENSO%20BEL1\Caixa\AA%20SR%20PARA\Edificio%20SEDE_%20Sagres\2009\Projetos\Entregue%20GIMAT\4&#170;%20entrega\GRCS%20293%2008%20REV03\Especifica&#231;&#227;o%20e%20or&#231;amento\GRCS%2029308-23fev09\GRCS%200293%2008%20ED%20SEDE%20PA_OBRAS_REV02.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idor\Dados\Servi&#231;os\Araguatins\GRCS%2002308%20PV%20ARAGUATINS-R6.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ervidor\dados\CONSENSO%20BEL1\Caixa\AA%20SR%20PARA\Ag.%20Castanhal_Nova%20Sede\2009\Projetos\2&#170;%20ENTREGA_REV01_01-2009\Especifica&#231;&#227;o-Or&#231;\GRCS%2035008_%20PV%20CASTANHAL_R2.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ervidor\Dados\Documents%20and%20Settings\marcos\Configura&#231;&#245;es%20locais\Temporary%20Internet%20Files\OLK188\CONCEITO\Pla%20CEF%20An&#225;polis%20v3.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idor\Dados\Servi&#231;os\UFG\CEU\CEU%20-%20Levantamento%20Quantitativo.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Servidor\servidor\2018-ANEMUS\CAIXA\RELAT&#211;RIOS\12-Dezembro\GRCS%20269-C%2018%20OES%208104.2018.156%20-%20AG%20CEREJEIRAS-RO-FEC-R00.xlsx"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Servidor\servidor\2018-ANEMUS\CAIXA\RELAT&#211;RIOS\12-Dezembro\GRCS%20277-A%2018%20OES%208104.2018.091%20-%20AG%20CASSILANDIA-MS-FEC.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bruno\C\Empresa\Souza%20Gama\Pacto\CERB%20-%20Jaguarari\Material%20recebido\ANEXO%20IV%20-%20OR&#199;AMENTO%20ESTIMADO%20COM%20PRE&#199;OS\Volume%20XI%20-%20Or&#231;amenta&#231;&#227;o\Jaguarari_Or&#231;amento\HIS-JGR-EC-OR-%20Elevat&#243;ria.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orçamto"/>
      <sheetName val="orçamto (2)"/>
      <sheetName val="abc "/>
      <sheetName val="ABC-2"/>
      <sheetName val="DI-STP - PMS"/>
      <sheetName val="Composições (3)"/>
      <sheetName val="Composições (2)"/>
      <sheetName val="Insumos"/>
      <sheetName val="Composições"/>
      <sheetName val="Curva Serviços"/>
      <sheetName val="Planilha Serviços"/>
      <sheetName val="Planilha de Materiais"/>
      <sheetName val="Planilha de Resumo"/>
      <sheetName val="Educação ambiental"/>
      <sheetName val="Despesas Indiretas"/>
      <sheetName val="Fechamento"/>
      <sheetName val="Curva ABC Insumos"/>
      <sheetName val="Curva ABC Serviços"/>
      <sheetName val="equalização"/>
      <sheetName val="orçamto_(2)"/>
      <sheetName val="abc_"/>
      <sheetName val="DI-STP_-_PMS"/>
      <sheetName val="Composições_(3)"/>
      <sheetName val="Composições_(2)"/>
      <sheetName val="Curva_Serviços"/>
      <sheetName val="Planilha_Serviços"/>
      <sheetName val="Planilha_de_Materiais"/>
      <sheetName val="Planilha_de_Resumo"/>
      <sheetName val="Educação_ambiental"/>
      <sheetName val="Despesas_Indiretas"/>
      <sheetName val="Curva_ABC_Insumos"/>
      <sheetName val="Curva_ABC_Serviços"/>
      <sheetName val="Resumo"/>
      <sheetName val="orçamto_(2)1"/>
      <sheetName val="abc_1"/>
      <sheetName val="DI-STP_-_PMS1"/>
      <sheetName val="Composições_(3)1"/>
      <sheetName val="Composições_(2)1"/>
      <sheetName val="Curva_Serviços1"/>
      <sheetName val="Planilha_Serviços1"/>
      <sheetName val="Planilha_de_Materiais1"/>
      <sheetName val="Planilha_de_Resumo1"/>
      <sheetName val="Educação_ambiental1"/>
      <sheetName val="Despesas_Indiretas1"/>
      <sheetName val="Curva_ABC_Insumos1"/>
      <sheetName val="Curva_ABC_Serviços1"/>
      <sheetName val="orçamto_(2)2"/>
      <sheetName val="abc_2"/>
      <sheetName val="DI-STP_-_PMS2"/>
      <sheetName val="Composições_(3)2"/>
      <sheetName val="Composições_(2)2"/>
      <sheetName val="Curva_Serviços2"/>
      <sheetName val="Planilha_Serviços2"/>
      <sheetName val="Planilha_de_Materiais2"/>
      <sheetName val="Planilha_de_Resumo2"/>
      <sheetName val="Educação_ambiental2"/>
      <sheetName val="Despesas_Indiretas2"/>
      <sheetName val="Curva_ABC_Insumos2"/>
      <sheetName val="Curva_ABC_Serviços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GRCS 29308"/>
      <sheetName val="PLO 039"/>
      <sheetName val="CFF_002"/>
      <sheetName val="Recuperada_Plan1"/>
      <sheetName val="Recuperada_Plan2"/>
      <sheetName val="di-stp - pms"/>
    </sheetNames>
    <sheetDataSet>
      <sheetData sheetId="0"/>
      <sheetData sheetId="1"/>
      <sheetData sheetId="2"/>
      <sheetData sheetId="3"/>
      <sheetData sheetId="4"/>
      <sheetData sheetId="5"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LO"/>
      <sheetName val="PLO Proprietário"/>
      <sheetName val="Recuperada_Plan1"/>
      <sheetName val="di-stp - pms"/>
    </sheetNames>
    <sheetDataSet>
      <sheetData sheetId="0"/>
      <sheetData sheetId="1"/>
      <sheetData sheetId="2" refreshError="1"/>
      <sheetData sheetId="3"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GRCS "/>
      <sheetName val="PLO 052 _ Proprietario"/>
      <sheetName val="PLO 053 _ Licitação"/>
      <sheetName val="CFF 006"/>
      <sheetName val="Table"/>
      <sheetName val="Orç_ MOBILIÁRIO"/>
      <sheetName val="PLPersiana"/>
      <sheetName val="PLO Proprietário"/>
      <sheetName val="Estrutura"/>
      <sheetName val="di-stp - pms"/>
      <sheetName val="Recuperada_Plan1"/>
    </sheetNames>
    <sheetDataSet>
      <sheetData sheetId="0"/>
      <sheetData sheetId="1"/>
      <sheetData sheetId="2"/>
      <sheetData sheetId="3"/>
      <sheetData sheetId="4"/>
      <sheetData sheetId="5"/>
      <sheetData sheetId="6"/>
      <sheetData sheetId="7" refreshError="1"/>
      <sheetData sheetId="8" refreshError="1"/>
      <sheetData sheetId="9" refreshError="1"/>
      <sheetData sheetId="10"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la sintética"/>
      <sheetName val="Pla conceito"/>
      <sheetName val="PLO Licitação"/>
      <sheetName val="PLO 053 _ Licitação"/>
      <sheetName val="di-stp - pms"/>
      <sheetName val="Recuperada_Plan1"/>
      <sheetName val="PLO Proprietário"/>
    </sheetNames>
    <sheetDataSet>
      <sheetData sheetId="0" refreshError="1"/>
      <sheetData sheetId="1" refreshError="1"/>
      <sheetData sheetId="2"/>
      <sheetData sheetId="3" refreshError="1"/>
      <sheetData sheetId="4" refreshError="1"/>
      <sheetData sheetId="5" refreshError="1"/>
      <sheetData sheetId="6"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strutura"/>
      <sheetName val="PLO Licitação"/>
      <sheetName val="Recuperada_Plan1"/>
      <sheetName val="PLO Proprietário"/>
      <sheetName val="PLO 053 _ Licitação"/>
    </sheetNames>
    <sheetDataSet>
      <sheetData sheetId="0"/>
      <sheetData sheetId="1" refreshError="1"/>
      <sheetData sheetId="2" refreshError="1"/>
      <sheetData sheetId="3" refreshError="1"/>
      <sheetData sheetId="4"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GRCS 269C"/>
      <sheetName val="FEC- Form"/>
      <sheetName val="FEC-Form-Ocorrências"/>
      <sheetName val="BANCO DE DADOS"/>
      <sheetName val="FEC-AFO_CIVIL"/>
      <sheetName val="FEC-AFO_ELÉTRICO"/>
      <sheetName val="FEC-AFO_HIDRO"/>
      <sheetName val="FEC-AFO_TELEFONIA"/>
      <sheetName val="FEC-AFO_PPCIP"/>
      <sheetName val="FEC-AFO_MECÂNICA"/>
      <sheetName val="Estrutura"/>
      <sheetName val="PLO Proprietário"/>
      <sheetName val="PLO 053 _ Licitação"/>
      <sheetName val="PLO Licitação"/>
    </sheetNames>
    <sheetDataSet>
      <sheetData sheetId="0"/>
      <sheetData sheetId="1"/>
      <sheetData sheetId="2"/>
      <sheetData sheetId="3"/>
      <sheetData sheetId="4"/>
      <sheetData sheetId="5"/>
      <sheetData sheetId="6"/>
      <sheetData sheetId="7"/>
      <sheetData sheetId="8"/>
      <sheetData sheetId="9"/>
      <sheetData sheetId="10" refreshError="1"/>
      <sheetData sheetId="11" refreshError="1"/>
      <sheetData sheetId="12" refreshError="1"/>
      <sheetData sheetId="13"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GRCS 277A"/>
      <sheetName val="FEC- Form"/>
      <sheetName val="FEC-Form-Ocorrências"/>
      <sheetName val="FEC-AFO_CIVIL"/>
      <sheetName val="FEC-AFO_INCÊNDIO"/>
      <sheetName val="FEC-AFO_ELÉTRICO"/>
      <sheetName val="FEC-AFO_TELEFONIA"/>
      <sheetName val="FEC-AFO_MECÂNICA"/>
      <sheetName val="BANCO DE DADOS"/>
      <sheetName val="PLO 053 _ Licitação"/>
      <sheetName val="PLO Licitação"/>
      <sheetName val="Estrutura"/>
    </sheetNames>
    <sheetDataSet>
      <sheetData sheetId="0"/>
      <sheetData sheetId="1"/>
      <sheetData sheetId="2"/>
      <sheetData sheetId="3"/>
      <sheetData sheetId="4"/>
      <sheetData sheetId="5"/>
      <sheetData sheetId="6"/>
      <sheetData sheetId="7"/>
      <sheetData sheetId="8" refreshError="1"/>
      <sheetData sheetId="9" refreshError="1"/>
      <sheetData sheetId="10" refreshError="1"/>
      <sheetData sheetId="11"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sumo"/>
      <sheetName val="HIS-JGA-OR-SER EE1"/>
      <sheetName val="HIS-JGA-OR-MAT EE1 "/>
      <sheetName val="HIS-JGA-OR-SER EE2"/>
      <sheetName val="HIS-JGA-OR-MAT EE2"/>
      <sheetName val="Composições (3)"/>
      <sheetName val="Composições (2)"/>
      <sheetName val="Insumos"/>
      <sheetName val="Composições"/>
      <sheetName val="Curva Serviços"/>
      <sheetName val="Planilha Serviços"/>
      <sheetName val="Planilha de Materiais"/>
      <sheetName val="Planilha de Resumo"/>
      <sheetName val="Educação ambiental"/>
      <sheetName val="Despesas Indiretas"/>
      <sheetName val="Fechamento"/>
      <sheetName val="Curva ABC Insumos"/>
      <sheetName val="Curva ABC Serviços"/>
      <sheetName val="equalização"/>
      <sheetName val="FEC- Form"/>
      <sheetName val="PLO Licitação"/>
      <sheetName val="Estrutura"/>
      <sheetName val="BANCO DE DADOS"/>
    </sheetNames>
    <sheetDataSet>
      <sheetData sheetId="0" refreshError="1"/>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Tema do Office 2013 -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drawing" Target="../drawings/drawing5.xml"/><Relationship Id="rId2" Type="http://schemas.openxmlformats.org/officeDocument/2006/relationships/printerSettings" Target="../printerSettings/printerSettings5.bin"/><Relationship Id="rId1" Type="http://schemas.openxmlformats.org/officeDocument/2006/relationships/hyperlink" Target="https://www.caixa.gov.br/Downloads/sinapi-manual-de-metodologias-e-conceitos/Livro2_SINAPI_Calculos_e_Parametros_Edicao_Digital_Vigente.pdf" TargetMode="External"/></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I28"/>
  <sheetViews>
    <sheetView workbookViewId="0">
      <selection activeCell="C15" sqref="C15"/>
    </sheetView>
  </sheetViews>
  <sheetFormatPr defaultRowHeight="12.75"/>
  <cols>
    <col min="1" max="1" width="33.28515625" bestFit="1" customWidth="1"/>
    <col min="2" max="2" width="14.140625" customWidth="1"/>
    <col min="3" max="3" width="18.28515625" customWidth="1"/>
    <col min="4" max="4" width="18.42578125" customWidth="1"/>
  </cols>
  <sheetData>
    <row r="1" spans="1:9" ht="28.5" customHeight="1">
      <c r="A1" s="270"/>
    </row>
    <row r="2" spans="1:9" ht="18" customHeight="1">
      <c r="A2" s="270"/>
    </row>
    <row r="4" spans="1:9">
      <c r="A4" s="81" t="s">
        <v>0</v>
      </c>
      <c r="B4" s="272" t="s">
        <v>1</v>
      </c>
      <c r="C4" s="272"/>
      <c r="D4" s="272"/>
    </row>
    <row r="5" spans="1:9">
      <c r="A5" s="81" t="s">
        <v>2</v>
      </c>
      <c r="C5" s="273" t="s">
        <v>3</v>
      </c>
      <c r="D5" s="273"/>
    </row>
    <row r="6" spans="1:9">
      <c r="A6" s="78" t="s">
        <v>4</v>
      </c>
      <c r="B6" s="76"/>
      <c r="C6" s="76"/>
      <c r="D6" s="134" t="s">
        <v>5</v>
      </c>
    </row>
    <row r="7" spans="1:9">
      <c r="A7" s="78" t="s">
        <v>6</v>
      </c>
      <c r="B7" s="76"/>
      <c r="C7" s="76"/>
      <c r="D7" s="134" t="s">
        <v>7</v>
      </c>
    </row>
    <row r="8" spans="1:9">
      <c r="A8" s="77" t="s">
        <v>8</v>
      </c>
      <c r="B8" s="75"/>
      <c r="C8" s="75"/>
      <c r="D8" s="79" t="s">
        <v>9</v>
      </c>
    </row>
    <row r="9" spans="1:9">
      <c r="A9" s="77"/>
      <c r="B9" s="75"/>
      <c r="C9" s="75"/>
      <c r="D9" s="135"/>
    </row>
    <row r="10" spans="1:9">
      <c r="A10" s="77" t="s">
        <v>10</v>
      </c>
      <c r="B10" s="75"/>
      <c r="C10" s="269" t="s">
        <v>11</v>
      </c>
      <c r="D10" s="269"/>
    </row>
    <row r="11" spans="1:9">
      <c r="A11" s="78" t="s">
        <v>12</v>
      </c>
      <c r="B11" s="76"/>
      <c r="C11" s="76"/>
      <c r="D11" s="134" t="s">
        <v>13</v>
      </c>
    </row>
    <row r="12" spans="1:9">
      <c r="A12" s="78"/>
      <c r="B12" s="76"/>
      <c r="C12" s="76"/>
      <c r="D12" s="136"/>
    </row>
    <row r="13" spans="1:9" ht="45.6" customHeight="1">
      <c r="A13" s="271" t="s">
        <v>14</v>
      </c>
      <c r="B13" s="271"/>
      <c r="C13" s="271"/>
      <c r="D13" s="271"/>
      <c r="E13" s="137"/>
      <c r="F13" s="137"/>
      <c r="G13" s="137"/>
      <c r="H13" s="137"/>
      <c r="I13" s="137"/>
    </row>
    <row r="14" spans="1:9" ht="45.6" customHeight="1">
      <c r="A14" s="138"/>
      <c r="B14" s="138"/>
      <c r="C14" s="138"/>
      <c r="D14" s="138"/>
    </row>
    <row r="15" spans="1:9" ht="45.6" customHeight="1">
      <c r="A15" s="138"/>
      <c r="B15" s="138"/>
      <c r="C15" s="138"/>
      <c r="D15" s="138"/>
    </row>
    <row r="16" spans="1:9">
      <c r="A16" s="268" t="s">
        <v>15</v>
      </c>
      <c r="B16" s="268"/>
      <c r="C16" s="268"/>
      <c r="D16" s="268"/>
    </row>
    <row r="17" spans="1:4">
      <c r="A17" s="139"/>
    </row>
    <row r="18" spans="1:4">
      <c r="A18" s="139"/>
    </row>
    <row r="19" spans="1:4">
      <c r="A19" s="140"/>
      <c r="B19" s="141"/>
      <c r="C19" s="141"/>
      <c r="D19" s="141"/>
    </row>
    <row r="20" spans="1:4">
      <c r="A20" s="141"/>
      <c r="B20" s="141"/>
      <c r="C20" s="141"/>
      <c r="D20" s="141"/>
    </row>
    <row r="21" spans="1:4">
      <c r="A21" s="267" t="s">
        <v>16</v>
      </c>
      <c r="B21" s="267"/>
      <c r="C21" s="267"/>
      <c r="D21" s="267"/>
    </row>
    <row r="22" spans="1:4" ht="13.5" thickBot="1">
      <c r="A22" s="80"/>
      <c r="B22" s="80"/>
      <c r="C22" s="80"/>
      <c r="D22" s="80"/>
    </row>
    <row r="23" spans="1:4">
      <c r="A23" s="266" t="s">
        <v>17</v>
      </c>
      <c r="B23" s="266"/>
      <c r="C23" s="266"/>
      <c r="D23" s="266"/>
    </row>
    <row r="24" spans="1:4">
      <c r="A24" s="267" t="s">
        <v>18</v>
      </c>
      <c r="B24" s="267"/>
      <c r="C24" s="267"/>
      <c r="D24" s="267"/>
    </row>
    <row r="25" spans="1:4">
      <c r="A25" s="267" t="s">
        <v>19</v>
      </c>
      <c r="B25" s="267"/>
      <c r="C25" s="267"/>
      <c r="D25" s="267"/>
    </row>
    <row r="26" spans="1:4">
      <c r="A26" s="85"/>
      <c r="B26" s="85"/>
      <c r="C26" s="85"/>
      <c r="D26" s="85"/>
    </row>
    <row r="27" spans="1:4">
      <c r="A27" s="85"/>
      <c r="B27" s="85"/>
      <c r="C27" s="85"/>
      <c r="D27" s="85"/>
    </row>
    <row r="28" spans="1:4">
      <c r="A28" s="85"/>
      <c r="B28" s="85"/>
      <c r="C28" s="85"/>
      <c r="D28" s="85"/>
    </row>
  </sheetData>
  <mergeCells count="10">
    <mergeCell ref="A1:A2"/>
    <mergeCell ref="A13:D13"/>
    <mergeCell ref="B4:D4"/>
    <mergeCell ref="C5:D5"/>
    <mergeCell ref="A21:D21"/>
    <mergeCell ref="A23:D23"/>
    <mergeCell ref="A24:D24"/>
    <mergeCell ref="A25:D25"/>
    <mergeCell ref="A16:D16"/>
    <mergeCell ref="C10:D10"/>
  </mergeCells>
  <printOptions horizontalCentered="1"/>
  <pageMargins left="0.51181102362204722" right="0.51181102362204722" top="0.78740157480314965" bottom="0.78740157480314965" header="0.31496062992125984" footer="0.31496062992125984"/>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5"/>
    <pageSetUpPr fitToPage="1"/>
  </sheetPr>
  <dimension ref="A1:L1040"/>
  <sheetViews>
    <sheetView tabSelected="1" view="pageBreakPreview" zoomScale="89" zoomScaleNormal="70" zoomScaleSheetLayoutView="89" workbookViewId="0">
      <selection sqref="A1:C10"/>
    </sheetView>
  </sheetViews>
  <sheetFormatPr defaultRowHeight="12.75"/>
  <cols>
    <col min="1" max="1" width="12.140625" customWidth="1"/>
    <col min="2" max="2" width="15.140625" customWidth="1"/>
    <col min="6" max="6" width="64" customWidth="1"/>
    <col min="7" max="7" width="20.140625" bestFit="1" customWidth="1"/>
    <col min="8" max="8" width="20.7109375" bestFit="1" customWidth="1"/>
    <col min="9" max="9" width="20.5703125" bestFit="1" customWidth="1"/>
    <col min="10" max="10" width="21.28515625" bestFit="1" customWidth="1"/>
    <col min="11" max="11" width="24.42578125" bestFit="1" customWidth="1"/>
    <col min="12" max="12" width="15.140625" customWidth="1"/>
  </cols>
  <sheetData>
    <row r="1" spans="1:12" ht="15" customHeight="1">
      <c r="A1" s="288" t="s">
        <v>20</v>
      </c>
      <c r="B1" s="288"/>
      <c r="C1" s="288"/>
      <c r="G1" s="289" t="s">
        <v>21</v>
      </c>
      <c r="H1" s="289"/>
      <c r="I1" s="289"/>
      <c r="J1" s="289"/>
      <c r="K1" s="289"/>
      <c r="L1" s="289"/>
    </row>
    <row r="2" spans="1:12" ht="27" customHeight="1">
      <c r="A2" s="288"/>
      <c r="B2" s="288"/>
      <c r="C2" s="288"/>
      <c r="G2" s="290" t="s">
        <v>22</v>
      </c>
      <c r="H2" s="290"/>
      <c r="I2" s="291" t="s">
        <v>23</v>
      </c>
      <c r="J2" s="291"/>
      <c r="K2" s="291"/>
      <c r="L2" s="291"/>
    </row>
    <row r="3" spans="1:12" ht="24" customHeight="1">
      <c r="A3" s="288"/>
      <c r="B3" s="288"/>
      <c r="C3" s="288"/>
      <c r="G3" s="290" t="s">
        <v>24</v>
      </c>
      <c r="H3" s="290"/>
      <c r="I3" s="292" t="s">
        <v>25</v>
      </c>
      <c r="J3" s="293"/>
      <c r="K3" s="293"/>
      <c r="L3" s="294"/>
    </row>
    <row r="4" spans="1:12" ht="49.5" customHeight="1">
      <c r="A4" s="288"/>
      <c r="B4" s="288"/>
      <c r="C4" s="288"/>
      <c r="G4" s="290"/>
      <c r="H4" s="290"/>
      <c r="I4" s="295"/>
      <c r="J4" s="296"/>
      <c r="K4" s="296"/>
      <c r="L4" s="297"/>
    </row>
    <row r="5" spans="1:12" ht="8.25" customHeight="1">
      <c r="A5" s="288"/>
      <c r="B5" s="288"/>
      <c r="C5" s="288"/>
      <c r="G5" s="274"/>
      <c r="H5" s="274"/>
      <c r="I5" s="274"/>
      <c r="J5" s="274"/>
      <c r="K5" s="274"/>
      <c r="L5" s="274"/>
    </row>
    <row r="6" spans="1:12" ht="14.25">
      <c r="A6" s="288"/>
      <c r="B6" s="288"/>
      <c r="C6" s="288"/>
      <c r="G6" s="275" t="s">
        <v>26</v>
      </c>
      <c r="H6" s="275"/>
      <c r="I6" s="278"/>
      <c r="J6" s="278"/>
      <c r="K6" s="278"/>
      <c r="L6" s="278"/>
    </row>
    <row r="7" spans="1:12" ht="7.5" customHeight="1">
      <c r="A7" s="288"/>
      <c r="B7" s="288"/>
      <c r="C7" s="288"/>
      <c r="G7" s="274"/>
      <c r="H7" s="274"/>
      <c r="I7" s="274"/>
      <c r="J7" s="274"/>
      <c r="K7" s="274"/>
      <c r="L7" s="274"/>
    </row>
    <row r="8" spans="1:12" ht="14.25">
      <c r="A8" s="288"/>
      <c r="B8" s="288"/>
      <c r="C8" s="288"/>
      <c r="G8" s="275" t="s">
        <v>27</v>
      </c>
      <c r="H8" s="275"/>
      <c r="I8" s="279"/>
      <c r="J8" s="279"/>
      <c r="K8" s="279"/>
      <c r="L8" s="279"/>
    </row>
    <row r="9" spans="1:12" ht="6.75" customHeight="1">
      <c r="A9" s="288"/>
      <c r="B9" s="288"/>
      <c r="C9" s="288"/>
      <c r="G9" s="274"/>
      <c r="H9" s="274"/>
      <c r="I9" s="274"/>
      <c r="J9" s="274"/>
      <c r="K9" s="274"/>
      <c r="L9" s="274"/>
    </row>
    <row r="10" spans="1:12" ht="14.25">
      <c r="A10" s="288"/>
      <c r="B10" s="288"/>
      <c r="C10" s="288"/>
      <c r="G10" s="275" t="s">
        <v>6</v>
      </c>
      <c r="H10" s="275"/>
      <c r="I10" s="287"/>
      <c r="J10" s="287"/>
      <c r="K10" s="287"/>
      <c r="L10" s="287"/>
    </row>
    <row r="12" spans="1:12" s="73" customFormat="1" ht="20.25" customHeight="1">
      <c r="A12" s="283" t="s">
        <v>28</v>
      </c>
      <c r="B12" s="283"/>
      <c r="C12" s="283"/>
      <c r="D12" s="283"/>
      <c r="E12" s="283"/>
      <c r="F12" s="283"/>
      <c r="G12" s="283"/>
      <c r="H12" s="283"/>
      <c r="I12" s="283"/>
      <c r="J12" s="283"/>
      <c r="K12" s="283"/>
      <c r="L12" s="283"/>
    </row>
    <row r="13" spans="1:12" s="1" customFormat="1" ht="13.5" thickBot="1">
      <c r="A13" s="55"/>
      <c r="B13" s="56"/>
      <c r="C13" s="56"/>
      <c r="D13" s="57"/>
      <c r="E13" s="57"/>
      <c r="F13" s="2"/>
    </row>
    <row r="14" spans="1:12" s="42" customFormat="1" ht="30.75" customHeight="1">
      <c r="A14" s="61" t="s">
        <v>29</v>
      </c>
      <c r="B14" s="62" t="s">
        <v>30</v>
      </c>
      <c r="C14" s="284" t="s">
        <v>31</v>
      </c>
      <c r="D14" s="285"/>
      <c r="E14" s="285"/>
      <c r="F14" s="286"/>
      <c r="G14" s="63" t="s">
        <v>32</v>
      </c>
      <c r="H14" s="63" t="s">
        <v>33</v>
      </c>
      <c r="I14" s="63" t="s">
        <v>34</v>
      </c>
      <c r="J14" s="63" t="s">
        <v>35</v>
      </c>
      <c r="K14" s="63" t="s">
        <v>36</v>
      </c>
      <c r="L14" s="64" t="s">
        <v>37</v>
      </c>
    </row>
    <row r="15" spans="1:12" s="42" customFormat="1" ht="21.75" customHeight="1">
      <c r="A15" s="65">
        <f>'ORÇAMENTO ANALITICO'!$A$17</f>
        <v>1</v>
      </c>
      <c r="B15" s="53">
        <v>5000508</v>
      </c>
      <c r="C15" s="46" t="str">
        <f>'ORÇAMENTO ANALITICO'!$B$17</f>
        <v>SERVIÇOS E INSTALAÇÕES CIVIS</v>
      </c>
      <c r="D15" s="47"/>
      <c r="E15" s="48"/>
      <c r="F15" s="49"/>
      <c r="G15" s="50">
        <f>'ORÇAMENTO ANALITICO'!G17</f>
        <v>3051464.4699999997</v>
      </c>
      <c r="H15" s="50">
        <f>'ORÇAMENTO ANALITICO'!H17</f>
        <v>1130233.8300000003</v>
      </c>
      <c r="I15" s="50">
        <f>'ORÇAMENTO ANALITICO'!I17</f>
        <v>4181698.3000000007</v>
      </c>
      <c r="J15" s="50">
        <f>'ORÇAMENTO ANALITICO'!J17</f>
        <v>942351.12999999977</v>
      </c>
      <c r="K15" s="54">
        <f>'ORÇAMENTO ANALITICO'!K17</f>
        <v>5124049.43</v>
      </c>
      <c r="L15" s="250">
        <f>K15/$K$18</f>
        <v>0.59998971690307468</v>
      </c>
    </row>
    <row r="16" spans="1:12" s="38" customFormat="1" ht="21.75" customHeight="1">
      <c r="A16" s="113">
        <f>'ORÇAMENTO ANALITICO'!A610</f>
        <v>2</v>
      </c>
      <c r="B16" s="53">
        <v>5000539</v>
      </c>
      <c r="C16" s="46" t="str">
        <f>'ORÇAMENTO ANALITICO'!$B$610</f>
        <v>INSTALAÇÕES ESPECIAIS - AR CONDICIONADO E VENTILAÇÃO MECÂNICA</v>
      </c>
      <c r="D16" s="47"/>
      <c r="E16" s="48"/>
      <c r="F16" s="49"/>
      <c r="G16" s="50">
        <f>'ORÇAMENTO ANALITICO'!G610</f>
        <v>633602.11000000034</v>
      </c>
      <c r="H16" s="50">
        <f>'ORÇAMENTO ANALITICO'!H610</f>
        <v>63427.750000000029</v>
      </c>
      <c r="I16" s="50">
        <f>'ORÇAMENTO ANALITICO'!I610</f>
        <v>697029.85999999952</v>
      </c>
      <c r="J16" s="50">
        <f>'ORÇAMENTO ANALITICO'!J610</f>
        <v>157076.59000000008</v>
      </c>
      <c r="K16" s="54">
        <f>'ORÇAMENTO ANALITICO'!K610</f>
        <v>854106.45000000019</v>
      </c>
      <c r="L16" s="250">
        <f>K16/$K$18</f>
        <v>0.10000978603763983</v>
      </c>
    </row>
    <row r="17" spans="1:12" s="38" customFormat="1" ht="21.75" customHeight="1">
      <c r="A17" s="113">
        <f>'ORÇAMENTO ANALITICO'!A739</f>
        <v>3</v>
      </c>
      <c r="B17" s="53">
        <v>5000540</v>
      </c>
      <c r="C17" s="46" t="str">
        <f>'ORÇAMENTO ANALITICO'!$B$739</f>
        <v>INSTALAÇÕES ELÉTRICAS, LÓGICAS, CFTV E ALARMES</v>
      </c>
      <c r="D17" s="47"/>
      <c r="E17" s="48"/>
      <c r="F17" s="49"/>
      <c r="G17" s="50">
        <f>'ORÇAMENTO ANALITICO'!G739</f>
        <v>1506791.7899999998</v>
      </c>
      <c r="H17" s="50">
        <f>'ORÇAMENTO ANALITICO'!H739</f>
        <v>584096.64</v>
      </c>
      <c r="I17" s="50">
        <f>'ORÇAMENTO ANALITICO'!I739</f>
        <v>2090888.4300000002</v>
      </c>
      <c r="J17" s="50">
        <f>'ORÇAMENTO ANALITICO'!J739</f>
        <v>471184.44</v>
      </c>
      <c r="K17" s="54">
        <f>'ORÇAMENTO ANALITICO'!K739</f>
        <v>2562072.8699999996</v>
      </c>
      <c r="L17" s="250">
        <f>K17/$K$18</f>
        <v>0.30000049705928539</v>
      </c>
    </row>
    <row r="18" spans="1:12" s="52" customFormat="1" ht="21.75" customHeight="1" thickBot="1">
      <c r="A18" s="66"/>
      <c r="B18" s="67"/>
      <c r="C18" s="68"/>
      <c r="D18" s="67"/>
      <c r="E18" s="69"/>
      <c r="F18" s="70" t="s">
        <v>38</v>
      </c>
      <c r="G18" s="71">
        <f>SUM(G15:G17)</f>
        <v>5191858.37</v>
      </c>
      <c r="H18" s="71">
        <f>SUM(H15:H17)</f>
        <v>1777758.2200000002</v>
      </c>
      <c r="I18" s="71">
        <f>G18+H18</f>
        <v>6969616.5899999999</v>
      </c>
      <c r="J18" s="71">
        <f>SUM(J15:J17)</f>
        <v>1570612.1599999997</v>
      </c>
      <c r="K18" s="71">
        <f>SUM(K15:K17)</f>
        <v>8540228.75</v>
      </c>
      <c r="L18" s="72">
        <f>SUM(L15:L17)</f>
        <v>0.99999999999999978</v>
      </c>
    </row>
    <row r="19" spans="1:12" ht="15.6" customHeight="1">
      <c r="G19" s="58">
        <f>G18/I18</f>
        <v>0.74492740066207863</v>
      </c>
      <c r="H19" s="59">
        <f>H18/I18</f>
        <v>0.25507259933792142</v>
      </c>
      <c r="I19" s="60">
        <f>G19+H19</f>
        <v>1</v>
      </c>
    </row>
    <row r="20" spans="1:12" ht="16.5" thickBot="1">
      <c r="G20" s="280" t="s">
        <v>39</v>
      </c>
      <c r="H20" s="281"/>
      <c r="I20" s="282"/>
    </row>
    <row r="23" spans="1:12">
      <c r="K23" s="151"/>
    </row>
    <row r="24" spans="1:12">
      <c r="K24" s="107"/>
    </row>
    <row r="25" spans="1:12">
      <c r="K25" s="107"/>
    </row>
    <row r="109" spans="1:4">
      <c r="A109" s="144"/>
      <c r="B109" t="s">
        <v>40</v>
      </c>
      <c r="D109" s="144"/>
    </row>
    <row r="110" spans="1:4">
      <c r="A110" s="144"/>
    </row>
    <row r="111" spans="1:4">
      <c r="A111" s="144"/>
    </row>
    <row r="112" spans="1:4">
      <c r="A112" s="144"/>
    </row>
    <row r="113" spans="1:1">
      <c r="A113" s="144"/>
    </row>
    <row r="114" spans="1:1">
      <c r="A114" s="144"/>
    </row>
    <row r="115" spans="1:1">
      <c r="A115" s="144"/>
    </row>
    <row r="116" spans="1:1">
      <c r="A116" s="144"/>
    </row>
    <row r="117" spans="1:1">
      <c r="A117" s="144"/>
    </row>
    <row r="118" spans="1:1">
      <c r="A118" s="144"/>
    </row>
    <row r="119" spans="1:1">
      <c r="A119" s="144"/>
    </row>
    <row r="120" spans="1:1">
      <c r="A120" s="144"/>
    </row>
    <row r="121" spans="1:1">
      <c r="A121" s="144"/>
    </row>
    <row r="122" spans="1:1">
      <c r="A122" s="144"/>
    </row>
    <row r="123" spans="1:1">
      <c r="A123" s="144"/>
    </row>
    <row r="124" spans="1:1">
      <c r="A124" s="144"/>
    </row>
    <row r="125" spans="1:1">
      <c r="A125" s="144"/>
    </row>
    <row r="126" spans="1:1">
      <c r="A126" s="144"/>
    </row>
    <row r="127" spans="1:1">
      <c r="A127" s="144"/>
    </row>
    <row r="128" spans="1:1">
      <c r="A128" s="144"/>
    </row>
    <row r="129" spans="1:1">
      <c r="A129" s="144"/>
    </row>
    <row r="130" spans="1:1">
      <c r="A130" s="144"/>
    </row>
    <row r="131" spans="1:1">
      <c r="A131" s="144"/>
    </row>
    <row r="132" spans="1:1">
      <c r="A132" s="144"/>
    </row>
    <row r="133" spans="1:1">
      <c r="A133" s="144"/>
    </row>
    <row r="134" spans="1:1">
      <c r="A134" s="144"/>
    </row>
    <row r="135" spans="1:1">
      <c r="A135" s="144"/>
    </row>
    <row r="136" spans="1:1">
      <c r="A136" s="144"/>
    </row>
    <row r="181" spans="1:4">
      <c r="A181" s="144"/>
      <c r="B181" t="s">
        <v>41</v>
      </c>
      <c r="D181" s="144"/>
    </row>
    <row r="182" spans="1:4">
      <c r="A182" s="144"/>
      <c r="B182" t="s">
        <v>42</v>
      </c>
      <c r="D182" s="144"/>
    </row>
    <row r="183" spans="1:4">
      <c r="A183" s="144"/>
      <c r="B183" t="s">
        <v>43</v>
      </c>
      <c r="D183" s="144"/>
    </row>
    <row r="184" spans="1:4">
      <c r="A184" s="144"/>
      <c r="B184" t="s">
        <v>44</v>
      </c>
      <c r="D184" s="144"/>
    </row>
    <row r="185" spans="1:4">
      <c r="A185" s="144"/>
      <c r="B185" t="s">
        <v>45</v>
      </c>
      <c r="D185" s="144"/>
    </row>
    <row r="186" spans="1:4">
      <c r="A186" s="144"/>
    </row>
    <row r="229" spans="1:4">
      <c r="A229" s="144"/>
      <c r="B229" t="s">
        <v>46</v>
      </c>
      <c r="D229" s="144"/>
    </row>
    <row r="230" spans="1:4">
      <c r="A230" s="144"/>
    </row>
    <row r="277" spans="1:4">
      <c r="A277" s="144"/>
      <c r="B277" s="146" t="s">
        <v>47</v>
      </c>
      <c r="D277" s="144"/>
    </row>
    <row r="278" spans="1:4">
      <c r="A278" s="144"/>
      <c r="B278" s="146"/>
    </row>
    <row r="279" spans="1:4" ht="24" customHeight="1">
      <c r="A279" s="144"/>
      <c r="B279" s="146" t="s">
        <v>48</v>
      </c>
      <c r="D279" s="144"/>
    </row>
    <row r="280" spans="1:4">
      <c r="A280" s="144"/>
    </row>
    <row r="281" spans="1:4">
      <c r="A281" s="144"/>
    </row>
    <row r="295" spans="2:4">
      <c r="B295">
        <v>87630</v>
      </c>
      <c r="D295" s="144"/>
    </row>
    <row r="309" spans="1:4">
      <c r="A309" s="149"/>
      <c r="B309" t="s">
        <v>49</v>
      </c>
      <c r="D309" s="144"/>
    </row>
    <row r="310" spans="1:4">
      <c r="A310" s="144"/>
    </row>
    <row r="311" spans="1:4">
      <c r="A311" s="144"/>
    </row>
    <row r="312" spans="1:4">
      <c r="A312" s="144"/>
    </row>
    <row r="313" spans="1:4">
      <c r="A313" s="144"/>
    </row>
    <row r="314" spans="1:4">
      <c r="A314" s="144"/>
    </row>
    <row r="315" spans="1:4">
      <c r="A315" s="144"/>
      <c r="B315" t="s">
        <v>50</v>
      </c>
      <c r="D315" s="144"/>
    </row>
    <row r="316" spans="1:4">
      <c r="A316" s="144"/>
    </row>
    <row r="317" spans="1:4">
      <c r="A317" s="144"/>
    </row>
    <row r="318" spans="1:4">
      <c r="A318" s="144"/>
    </row>
    <row r="319" spans="1:4">
      <c r="A319" s="144"/>
    </row>
    <row r="441" spans="1:4">
      <c r="D441" t="s">
        <v>51</v>
      </c>
    </row>
    <row r="442" spans="1:4">
      <c r="A442" s="144"/>
      <c r="B442" t="s">
        <v>52</v>
      </c>
      <c r="D442" s="144"/>
    </row>
    <row r="443" spans="1:4">
      <c r="A443" s="144"/>
      <c r="B443" t="s">
        <v>53</v>
      </c>
      <c r="D443" s="144"/>
    </row>
    <row r="444" spans="1:4">
      <c r="A444" s="144"/>
      <c r="B444" t="s">
        <v>54</v>
      </c>
      <c r="D444" s="144"/>
    </row>
    <row r="445" spans="1:4">
      <c r="A445" s="144"/>
      <c r="B445" t="s">
        <v>55</v>
      </c>
      <c r="D445" s="144"/>
    </row>
    <row r="446" spans="1:4">
      <c r="A446" t="s">
        <v>56</v>
      </c>
    </row>
    <row r="447" spans="1:4">
      <c r="A447" s="144" t="s">
        <v>57</v>
      </c>
    </row>
    <row r="448" spans="1:4">
      <c r="A448" s="144" t="s">
        <v>58</v>
      </c>
    </row>
    <row r="449" spans="1:1">
      <c r="A449" s="144" t="s">
        <v>59</v>
      </c>
    </row>
    <row r="450" spans="1:1">
      <c r="A450" s="144" t="s">
        <v>60</v>
      </c>
    </row>
    <row r="451" spans="1:1">
      <c r="A451" s="144" t="s">
        <v>61</v>
      </c>
    </row>
    <row r="452" spans="1:1">
      <c r="A452" s="144" t="s">
        <v>62</v>
      </c>
    </row>
    <row r="453" spans="1:1">
      <c r="A453" s="144" t="s">
        <v>63</v>
      </c>
    </row>
    <row r="454" spans="1:1">
      <c r="A454" s="144" t="s">
        <v>64</v>
      </c>
    </row>
    <row r="455" spans="1:1">
      <c r="A455" s="144" t="s">
        <v>65</v>
      </c>
    </row>
    <row r="456" spans="1:1">
      <c r="A456" s="144" t="s">
        <v>66</v>
      </c>
    </row>
    <row r="457" spans="1:1">
      <c r="A457" s="144" t="s">
        <v>67</v>
      </c>
    </row>
    <row r="458" spans="1:1">
      <c r="A458" s="144" t="s">
        <v>68</v>
      </c>
    </row>
    <row r="459" spans="1:1">
      <c r="A459" s="144" t="s">
        <v>69</v>
      </c>
    </row>
    <row r="460" spans="1:1">
      <c r="A460" s="144" t="s">
        <v>70</v>
      </c>
    </row>
    <row r="461" spans="1:1">
      <c r="A461" s="144" t="s">
        <v>71</v>
      </c>
    </row>
    <row r="462" spans="1:1">
      <c r="A462" s="144" t="s">
        <v>72</v>
      </c>
    </row>
    <row r="463" spans="1:1">
      <c r="A463" s="144" t="s">
        <v>73</v>
      </c>
    </row>
    <row r="464" spans="1:1">
      <c r="A464" s="144" t="s">
        <v>74</v>
      </c>
    </row>
    <row r="465" spans="1:1">
      <c r="A465" s="144" t="s">
        <v>75</v>
      </c>
    </row>
    <row r="466" spans="1:1">
      <c r="A466" s="144" t="s">
        <v>76</v>
      </c>
    </row>
    <row r="467" spans="1:1">
      <c r="A467" s="144" t="s">
        <v>77</v>
      </c>
    </row>
    <row r="468" spans="1:1">
      <c r="A468" s="144" t="s">
        <v>78</v>
      </c>
    </row>
    <row r="469" spans="1:1">
      <c r="A469" s="144" t="s">
        <v>79</v>
      </c>
    </row>
    <row r="470" spans="1:1">
      <c r="A470" s="144" t="s">
        <v>80</v>
      </c>
    </row>
    <row r="471" spans="1:1">
      <c r="A471" s="144" t="s">
        <v>81</v>
      </c>
    </row>
    <row r="472" spans="1:1">
      <c r="A472" s="144" t="s">
        <v>82</v>
      </c>
    </row>
    <row r="473" spans="1:1">
      <c r="A473" s="144" t="s">
        <v>83</v>
      </c>
    </row>
    <row r="474" spans="1:1">
      <c r="A474" s="144" t="s">
        <v>84</v>
      </c>
    </row>
    <row r="475" spans="1:1">
      <c r="A475" s="144" t="s">
        <v>85</v>
      </c>
    </row>
    <row r="476" spans="1:1">
      <c r="A476" s="144" t="s">
        <v>86</v>
      </c>
    </row>
    <row r="477" spans="1:1">
      <c r="A477" s="144" t="s">
        <v>87</v>
      </c>
    </row>
    <row r="478" spans="1:1">
      <c r="A478" s="144" t="s">
        <v>88</v>
      </c>
    </row>
    <row r="479" spans="1:1">
      <c r="A479" s="144" t="s">
        <v>89</v>
      </c>
    </row>
    <row r="480" spans="1:1">
      <c r="A480" s="144" t="s">
        <v>90</v>
      </c>
    </row>
    <row r="481" spans="1:1">
      <c r="A481" s="144" t="s">
        <v>91</v>
      </c>
    </row>
    <row r="482" spans="1:1">
      <c r="A482" s="144" t="s">
        <v>92</v>
      </c>
    </row>
    <row r="884" spans="2:4">
      <c r="B884" t="s">
        <v>93</v>
      </c>
      <c r="D884" s="144"/>
    </row>
    <row r="885" spans="2:4">
      <c r="B885" t="s">
        <v>94</v>
      </c>
      <c r="D885" s="144"/>
    </row>
    <row r="886" spans="2:4">
      <c r="B886" t="s">
        <v>95</v>
      </c>
      <c r="D886" s="144"/>
    </row>
    <row r="887" spans="2:4">
      <c r="B887" t="s">
        <v>96</v>
      </c>
      <c r="D887" s="144"/>
    </row>
    <row r="888" spans="2:4">
      <c r="B888" t="s">
        <v>97</v>
      </c>
      <c r="D888" s="144"/>
    </row>
    <row r="889" spans="2:4">
      <c r="B889" t="s">
        <v>98</v>
      </c>
      <c r="D889" s="144"/>
    </row>
    <row r="890" spans="2:4">
      <c r="B890" t="s">
        <v>99</v>
      </c>
      <c r="D890" s="144"/>
    </row>
    <row r="891" spans="2:4">
      <c r="B891" t="s">
        <v>100</v>
      </c>
      <c r="D891" s="144"/>
    </row>
    <row r="892" spans="2:4">
      <c r="B892" t="s">
        <v>101</v>
      </c>
      <c r="D892" s="144"/>
    </row>
    <row r="893" spans="2:4">
      <c r="B893" t="s">
        <v>102</v>
      </c>
      <c r="D893" s="144"/>
    </row>
    <row r="894" spans="2:4">
      <c r="B894" t="s">
        <v>103</v>
      </c>
      <c r="D894" s="144"/>
    </row>
    <row r="895" spans="2:4">
      <c r="B895" t="s">
        <v>104</v>
      </c>
      <c r="D895" s="144"/>
    </row>
    <row r="896" spans="2:4">
      <c r="B896" t="s">
        <v>105</v>
      </c>
      <c r="D896" s="144"/>
    </row>
    <row r="897" spans="2:4">
      <c r="B897" t="s">
        <v>106</v>
      </c>
      <c r="D897" s="144"/>
    </row>
    <row r="898" spans="2:4">
      <c r="B898" t="s">
        <v>107</v>
      </c>
      <c r="D898" s="144"/>
    </row>
    <row r="899" spans="2:4">
      <c r="B899" t="s">
        <v>108</v>
      </c>
      <c r="D899" s="144"/>
    </row>
    <row r="900" spans="2:4">
      <c r="B900" t="s">
        <v>109</v>
      </c>
      <c r="D900" s="144"/>
    </row>
    <row r="901" spans="2:4">
      <c r="B901" t="s">
        <v>110</v>
      </c>
      <c r="D901" s="144"/>
    </row>
    <row r="902" spans="2:4">
      <c r="B902" t="s">
        <v>111</v>
      </c>
      <c r="D902" s="144"/>
    </row>
    <row r="903" spans="2:4">
      <c r="B903" t="s">
        <v>112</v>
      </c>
      <c r="D903" s="144"/>
    </row>
    <row r="1033" spans="5:6" ht="42" customHeight="1">
      <c r="E1033" s="276">
        <v>12048920</v>
      </c>
      <c r="F1033" s="277"/>
    </row>
    <row r="1040" spans="5:6" ht="42" customHeight="1">
      <c r="E1040" s="276">
        <v>12154161</v>
      </c>
      <c r="F1040" s="277"/>
    </row>
  </sheetData>
  <mergeCells count="20">
    <mergeCell ref="G2:H2"/>
    <mergeCell ref="I2:L2"/>
    <mergeCell ref="G3:H4"/>
    <mergeCell ref="I3:L4"/>
    <mergeCell ref="G5:L5"/>
    <mergeCell ref="G6:H6"/>
    <mergeCell ref="E1033:F1033"/>
    <mergeCell ref="E1040:F1040"/>
    <mergeCell ref="I6:L6"/>
    <mergeCell ref="G7:L7"/>
    <mergeCell ref="G8:H8"/>
    <mergeCell ref="I8:L8"/>
    <mergeCell ref="G20:I20"/>
    <mergeCell ref="A12:L12"/>
    <mergeCell ref="C14:F14"/>
    <mergeCell ref="G9:L9"/>
    <mergeCell ref="G10:H10"/>
    <mergeCell ref="I10:L10"/>
    <mergeCell ref="A1:C10"/>
    <mergeCell ref="G1:L1"/>
  </mergeCells>
  <phoneticPr fontId="28" type="noConversion"/>
  <pageMargins left="0.25" right="0.25" top="0.75" bottom="0.75" header="0.3" footer="0.3"/>
  <pageSetup paperSize="9" scale="59" orientation="landscape" r:id="rId1"/>
  <ignoredErrors>
    <ignoredError sqref="I18" formula="1"/>
  </ignoredErrors>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theme="8"/>
    <pageSetUpPr fitToPage="1"/>
  </sheetPr>
  <dimension ref="A1:N1306"/>
  <sheetViews>
    <sheetView showGridLines="0" showZeros="0" view="pageBreakPreview" zoomScale="70" zoomScaleNormal="70" zoomScaleSheetLayoutView="70" workbookViewId="0">
      <pane xSplit="3" ySplit="15" topLeftCell="D16" activePane="bottomRight" state="frozen"/>
      <selection pane="bottomRight" activeCell="E22" sqref="E22"/>
      <selection pane="bottomLeft" sqref="A1:C10"/>
      <selection pane="topRight" sqref="A1:C10"/>
    </sheetView>
  </sheetViews>
  <sheetFormatPr defaultColWidth="9.140625" defaultRowHeight="12.75"/>
  <cols>
    <col min="1" max="1" width="11.140625" style="42" customWidth="1"/>
    <col min="2" max="2" width="112.5703125" style="41" customWidth="1"/>
    <col min="3" max="3" width="16" style="43" customWidth="1"/>
    <col min="4" max="4" width="11.42578125" style="51" customWidth="1"/>
    <col min="5" max="8" width="16.7109375" style="51" customWidth="1"/>
    <col min="9" max="9" width="18.140625" style="51" customWidth="1"/>
    <col min="10" max="10" width="16.7109375" style="51" customWidth="1"/>
    <col min="11" max="11" width="19.140625" style="51" customWidth="1"/>
    <col min="12" max="12" width="16.7109375" style="51" customWidth="1"/>
    <col min="13" max="13" width="21.85546875" style="42" customWidth="1"/>
    <col min="14" max="14" width="18.42578125" style="42" customWidth="1"/>
    <col min="15" max="15" width="12.5703125" style="42" customWidth="1"/>
    <col min="16" max="245" width="9.140625" style="42"/>
    <col min="246" max="246" width="11.140625" style="42" customWidth="1"/>
    <col min="247" max="247" width="59.28515625" style="42" customWidth="1"/>
    <col min="248" max="248" width="5.42578125" style="42" customWidth="1"/>
    <col min="249" max="249" width="9.42578125" style="42" customWidth="1"/>
    <col min="250" max="250" width="12.7109375" style="42" customWidth="1"/>
    <col min="251" max="251" width="14.28515625" style="42" customWidth="1"/>
    <col min="252" max="252" width="14" style="42" bestFit="1" customWidth="1"/>
    <col min="253" max="253" width="15.7109375" style="42" customWidth="1"/>
    <col min="254" max="254" width="17.5703125" style="42" customWidth="1"/>
    <col min="255" max="255" width="104.28515625" style="42" customWidth="1"/>
    <col min="256" max="256" width="1.28515625" style="42" customWidth="1"/>
    <col min="257" max="257" width="18.7109375" style="42" customWidth="1"/>
    <col min="258" max="501" width="9.140625" style="42"/>
    <col min="502" max="502" width="11.140625" style="42" customWidth="1"/>
    <col min="503" max="503" width="59.28515625" style="42" customWidth="1"/>
    <col min="504" max="504" width="5.42578125" style="42" customWidth="1"/>
    <col min="505" max="505" width="9.42578125" style="42" customWidth="1"/>
    <col min="506" max="506" width="12.7109375" style="42" customWidth="1"/>
    <col min="507" max="507" width="14.28515625" style="42" customWidth="1"/>
    <col min="508" max="508" width="14" style="42" bestFit="1" customWidth="1"/>
    <col min="509" max="509" width="15.7109375" style="42" customWidth="1"/>
    <col min="510" max="510" width="17.5703125" style="42" customWidth="1"/>
    <col min="511" max="511" width="104.28515625" style="42" customWidth="1"/>
    <col min="512" max="512" width="1.28515625" style="42" customWidth="1"/>
    <col min="513" max="513" width="18.7109375" style="42" customWidth="1"/>
    <col min="514" max="757" width="9.140625" style="42"/>
    <col min="758" max="758" width="11.140625" style="42" customWidth="1"/>
    <col min="759" max="759" width="59.28515625" style="42" customWidth="1"/>
    <col min="760" max="760" width="5.42578125" style="42" customWidth="1"/>
    <col min="761" max="761" width="9.42578125" style="42" customWidth="1"/>
    <col min="762" max="762" width="12.7109375" style="42" customWidth="1"/>
    <col min="763" max="763" width="14.28515625" style="42" customWidth="1"/>
    <col min="764" max="764" width="14" style="42" bestFit="1" customWidth="1"/>
    <col min="765" max="765" width="15.7109375" style="42" customWidth="1"/>
    <col min="766" max="766" width="17.5703125" style="42" customWidth="1"/>
    <col min="767" max="767" width="104.28515625" style="42" customWidth="1"/>
    <col min="768" max="768" width="1.28515625" style="42" customWidth="1"/>
    <col min="769" max="769" width="18.7109375" style="42" customWidth="1"/>
    <col min="770" max="1013" width="9.140625" style="42"/>
    <col min="1014" max="1014" width="11.140625" style="42" customWidth="1"/>
    <col min="1015" max="1015" width="59.28515625" style="42" customWidth="1"/>
    <col min="1016" max="1016" width="5.42578125" style="42" customWidth="1"/>
    <col min="1017" max="1017" width="9.42578125" style="42" customWidth="1"/>
    <col min="1018" max="1018" width="12.7109375" style="42" customWidth="1"/>
    <col min="1019" max="1019" width="14.28515625" style="42" customWidth="1"/>
    <col min="1020" max="1020" width="14" style="42" bestFit="1" customWidth="1"/>
    <col min="1021" max="1021" width="15.7109375" style="42" customWidth="1"/>
    <col min="1022" max="1022" width="17.5703125" style="42" customWidth="1"/>
    <col min="1023" max="1023" width="104.28515625" style="42" customWidth="1"/>
    <col min="1024" max="1024" width="1.28515625" style="42" customWidth="1"/>
    <col min="1025" max="1025" width="18.7109375" style="42" customWidth="1"/>
    <col min="1026" max="1269" width="9.140625" style="42"/>
    <col min="1270" max="1270" width="11.140625" style="42" customWidth="1"/>
    <col min="1271" max="1271" width="59.28515625" style="42" customWidth="1"/>
    <col min="1272" max="1272" width="5.42578125" style="42" customWidth="1"/>
    <col min="1273" max="1273" width="9.42578125" style="42" customWidth="1"/>
    <col min="1274" max="1274" width="12.7109375" style="42" customWidth="1"/>
    <col min="1275" max="1275" width="14.28515625" style="42" customWidth="1"/>
    <col min="1276" max="1276" width="14" style="42" bestFit="1" customWidth="1"/>
    <col min="1277" max="1277" width="15.7109375" style="42" customWidth="1"/>
    <col min="1278" max="1278" width="17.5703125" style="42" customWidth="1"/>
    <col min="1279" max="1279" width="104.28515625" style="42" customWidth="1"/>
    <col min="1280" max="1280" width="1.28515625" style="42" customWidth="1"/>
    <col min="1281" max="1281" width="18.7109375" style="42" customWidth="1"/>
    <col min="1282" max="1525" width="9.140625" style="42"/>
    <col min="1526" max="1526" width="11.140625" style="42" customWidth="1"/>
    <col min="1527" max="1527" width="59.28515625" style="42" customWidth="1"/>
    <col min="1528" max="1528" width="5.42578125" style="42" customWidth="1"/>
    <col min="1529" max="1529" width="9.42578125" style="42" customWidth="1"/>
    <col min="1530" max="1530" width="12.7109375" style="42" customWidth="1"/>
    <col min="1531" max="1531" width="14.28515625" style="42" customWidth="1"/>
    <col min="1532" max="1532" width="14" style="42" bestFit="1" customWidth="1"/>
    <col min="1533" max="1533" width="15.7109375" style="42" customWidth="1"/>
    <col min="1534" max="1534" width="17.5703125" style="42" customWidth="1"/>
    <col min="1535" max="1535" width="104.28515625" style="42" customWidth="1"/>
    <col min="1536" max="1536" width="1.28515625" style="42" customWidth="1"/>
    <col min="1537" max="1537" width="18.7109375" style="42" customWidth="1"/>
    <col min="1538" max="1781" width="9.140625" style="42"/>
    <col min="1782" max="1782" width="11.140625" style="42" customWidth="1"/>
    <col min="1783" max="1783" width="59.28515625" style="42" customWidth="1"/>
    <col min="1784" max="1784" width="5.42578125" style="42" customWidth="1"/>
    <col min="1785" max="1785" width="9.42578125" style="42" customWidth="1"/>
    <col min="1786" max="1786" width="12.7109375" style="42" customWidth="1"/>
    <col min="1787" max="1787" width="14.28515625" style="42" customWidth="1"/>
    <col min="1788" max="1788" width="14" style="42" bestFit="1" customWidth="1"/>
    <col min="1789" max="1789" width="15.7109375" style="42" customWidth="1"/>
    <col min="1790" max="1790" width="17.5703125" style="42" customWidth="1"/>
    <col min="1791" max="1791" width="104.28515625" style="42" customWidth="1"/>
    <col min="1792" max="1792" width="1.28515625" style="42" customWidth="1"/>
    <col min="1793" max="1793" width="18.7109375" style="42" customWidth="1"/>
    <col min="1794" max="2037" width="9.140625" style="42"/>
    <col min="2038" max="2038" width="11.140625" style="42" customWidth="1"/>
    <col min="2039" max="2039" width="59.28515625" style="42" customWidth="1"/>
    <col min="2040" max="2040" width="5.42578125" style="42" customWidth="1"/>
    <col min="2041" max="2041" width="9.42578125" style="42" customWidth="1"/>
    <col min="2042" max="2042" width="12.7109375" style="42" customWidth="1"/>
    <col min="2043" max="2043" width="14.28515625" style="42" customWidth="1"/>
    <col min="2044" max="2044" width="14" style="42" bestFit="1" customWidth="1"/>
    <col min="2045" max="2045" width="15.7109375" style="42" customWidth="1"/>
    <col min="2046" max="2046" width="17.5703125" style="42" customWidth="1"/>
    <col min="2047" max="2047" width="104.28515625" style="42" customWidth="1"/>
    <col min="2048" max="2048" width="1.28515625" style="42" customWidth="1"/>
    <col min="2049" max="2049" width="18.7109375" style="42" customWidth="1"/>
    <col min="2050" max="2293" width="9.140625" style="42"/>
    <col min="2294" max="2294" width="11.140625" style="42" customWidth="1"/>
    <col min="2295" max="2295" width="59.28515625" style="42" customWidth="1"/>
    <col min="2296" max="2296" width="5.42578125" style="42" customWidth="1"/>
    <col min="2297" max="2297" width="9.42578125" style="42" customWidth="1"/>
    <col min="2298" max="2298" width="12.7109375" style="42" customWidth="1"/>
    <col min="2299" max="2299" width="14.28515625" style="42" customWidth="1"/>
    <col min="2300" max="2300" width="14" style="42" bestFit="1" customWidth="1"/>
    <col min="2301" max="2301" width="15.7109375" style="42" customWidth="1"/>
    <col min="2302" max="2302" width="17.5703125" style="42" customWidth="1"/>
    <col min="2303" max="2303" width="104.28515625" style="42" customWidth="1"/>
    <col min="2304" max="2304" width="1.28515625" style="42" customWidth="1"/>
    <col min="2305" max="2305" width="18.7109375" style="42" customWidth="1"/>
    <col min="2306" max="2549" width="9.140625" style="42"/>
    <col min="2550" max="2550" width="11.140625" style="42" customWidth="1"/>
    <col min="2551" max="2551" width="59.28515625" style="42" customWidth="1"/>
    <col min="2552" max="2552" width="5.42578125" style="42" customWidth="1"/>
    <col min="2553" max="2553" width="9.42578125" style="42" customWidth="1"/>
    <col min="2554" max="2554" width="12.7109375" style="42" customWidth="1"/>
    <col min="2555" max="2555" width="14.28515625" style="42" customWidth="1"/>
    <col min="2556" max="2556" width="14" style="42" bestFit="1" customWidth="1"/>
    <col min="2557" max="2557" width="15.7109375" style="42" customWidth="1"/>
    <col min="2558" max="2558" width="17.5703125" style="42" customWidth="1"/>
    <col min="2559" max="2559" width="104.28515625" style="42" customWidth="1"/>
    <col min="2560" max="2560" width="1.28515625" style="42" customWidth="1"/>
    <col min="2561" max="2561" width="18.7109375" style="42" customWidth="1"/>
    <col min="2562" max="2805" width="9.140625" style="42"/>
    <col min="2806" max="2806" width="11.140625" style="42" customWidth="1"/>
    <col min="2807" max="2807" width="59.28515625" style="42" customWidth="1"/>
    <col min="2808" max="2808" width="5.42578125" style="42" customWidth="1"/>
    <col min="2809" max="2809" width="9.42578125" style="42" customWidth="1"/>
    <col min="2810" max="2810" width="12.7109375" style="42" customWidth="1"/>
    <col min="2811" max="2811" width="14.28515625" style="42" customWidth="1"/>
    <col min="2812" max="2812" width="14" style="42" bestFit="1" customWidth="1"/>
    <col min="2813" max="2813" width="15.7109375" style="42" customWidth="1"/>
    <col min="2814" max="2814" width="17.5703125" style="42" customWidth="1"/>
    <col min="2815" max="2815" width="104.28515625" style="42" customWidth="1"/>
    <col min="2816" max="2816" width="1.28515625" style="42" customWidth="1"/>
    <col min="2817" max="2817" width="18.7109375" style="42" customWidth="1"/>
    <col min="2818" max="3061" width="9.140625" style="42"/>
    <col min="3062" max="3062" width="11.140625" style="42" customWidth="1"/>
    <col min="3063" max="3063" width="59.28515625" style="42" customWidth="1"/>
    <col min="3064" max="3064" width="5.42578125" style="42" customWidth="1"/>
    <col min="3065" max="3065" width="9.42578125" style="42" customWidth="1"/>
    <col min="3066" max="3066" width="12.7109375" style="42" customWidth="1"/>
    <col min="3067" max="3067" width="14.28515625" style="42" customWidth="1"/>
    <col min="3068" max="3068" width="14" style="42" bestFit="1" customWidth="1"/>
    <col min="3069" max="3069" width="15.7109375" style="42" customWidth="1"/>
    <col min="3070" max="3070" width="17.5703125" style="42" customWidth="1"/>
    <col min="3071" max="3071" width="104.28515625" style="42" customWidth="1"/>
    <col min="3072" max="3072" width="1.28515625" style="42" customWidth="1"/>
    <col min="3073" max="3073" width="18.7109375" style="42" customWidth="1"/>
    <col min="3074" max="3317" width="9.140625" style="42"/>
    <col min="3318" max="3318" width="11.140625" style="42" customWidth="1"/>
    <col min="3319" max="3319" width="59.28515625" style="42" customWidth="1"/>
    <col min="3320" max="3320" width="5.42578125" style="42" customWidth="1"/>
    <col min="3321" max="3321" width="9.42578125" style="42" customWidth="1"/>
    <col min="3322" max="3322" width="12.7109375" style="42" customWidth="1"/>
    <col min="3323" max="3323" width="14.28515625" style="42" customWidth="1"/>
    <col min="3324" max="3324" width="14" style="42" bestFit="1" customWidth="1"/>
    <col min="3325" max="3325" width="15.7109375" style="42" customWidth="1"/>
    <col min="3326" max="3326" width="17.5703125" style="42" customWidth="1"/>
    <col min="3327" max="3327" width="104.28515625" style="42" customWidth="1"/>
    <col min="3328" max="3328" width="1.28515625" style="42" customWidth="1"/>
    <col min="3329" max="3329" width="18.7109375" style="42" customWidth="1"/>
    <col min="3330" max="3573" width="9.140625" style="42"/>
    <col min="3574" max="3574" width="11.140625" style="42" customWidth="1"/>
    <col min="3575" max="3575" width="59.28515625" style="42" customWidth="1"/>
    <col min="3576" max="3576" width="5.42578125" style="42" customWidth="1"/>
    <col min="3577" max="3577" width="9.42578125" style="42" customWidth="1"/>
    <col min="3578" max="3578" width="12.7109375" style="42" customWidth="1"/>
    <col min="3579" max="3579" width="14.28515625" style="42" customWidth="1"/>
    <col min="3580" max="3580" width="14" style="42" bestFit="1" customWidth="1"/>
    <col min="3581" max="3581" width="15.7109375" style="42" customWidth="1"/>
    <col min="3582" max="3582" width="17.5703125" style="42" customWidth="1"/>
    <col min="3583" max="3583" width="104.28515625" style="42" customWidth="1"/>
    <col min="3584" max="3584" width="1.28515625" style="42" customWidth="1"/>
    <col min="3585" max="3585" width="18.7109375" style="42" customWidth="1"/>
    <col min="3586" max="3829" width="9.140625" style="42"/>
    <col min="3830" max="3830" width="11.140625" style="42" customWidth="1"/>
    <col min="3831" max="3831" width="59.28515625" style="42" customWidth="1"/>
    <col min="3832" max="3832" width="5.42578125" style="42" customWidth="1"/>
    <col min="3833" max="3833" width="9.42578125" style="42" customWidth="1"/>
    <col min="3834" max="3834" width="12.7109375" style="42" customWidth="1"/>
    <col min="3835" max="3835" width="14.28515625" style="42" customWidth="1"/>
    <col min="3836" max="3836" width="14" style="42" bestFit="1" customWidth="1"/>
    <col min="3837" max="3837" width="15.7109375" style="42" customWidth="1"/>
    <col min="3838" max="3838" width="17.5703125" style="42" customWidth="1"/>
    <col min="3839" max="3839" width="104.28515625" style="42" customWidth="1"/>
    <col min="3840" max="3840" width="1.28515625" style="42" customWidth="1"/>
    <col min="3841" max="3841" width="18.7109375" style="42" customWidth="1"/>
    <col min="3842" max="4085" width="9.140625" style="42"/>
    <col min="4086" max="4086" width="11.140625" style="42" customWidth="1"/>
    <col min="4087" max="4087" width="59.28515625" style="42" customWidth="1"/>
    <col min="4088" max="4088" width="5.42578125" style="42" customWidth="1"/>
    <col min="4089" max="4089" width="9.42578125" style="42" customWidth="1"/>
    <col min="4090" max="4090" width="12.7109375" style="42" customWidth="1"/>
    <col min="4091" max="4091" width="14.28515625" style="42" customWidth="1"/>
    <col min="4092" max="4092" width="14" style="42" bestFit="1" customWidth="1"/>
    <col min="4093" max="4093" width="15.7109375" style="42" customWidth="1"/>
    <col min="4094" max="4094" width="17.5703125" style="42" customWidth="1"/>
    <col min="4095" max="4095" width="104.28515625" style="42" customWidth="1"/>
    <col min="4096" max="4096" width="1.28515625" style="42" customWidth="1"/>
    <col min="4097" max="4097" width="18.7109375" style="42" customWidth="1"/>
    <col min="4098" max="4341" width="9.140625" style="42"/>
    <col min="4342" max="4342" width="11.140625" style="42" customWidth="1"/>
    <col min="4343" max="4343" width="59.28515625" style="42" customWidth="1"/>
    <col min="4344" max="4344" width="5.42578125" style="42" customWidth="1"/>
    <col min="4345" max="4345" width="9.42578125" style="42" customWidth="1"/>
    <col min="4346" max="4346" width="12.7109375" style="42" customWidth="1"/>
    <col min="4347" max="4347" width="14.28515625" style="42" customWidth="1"/>
    <col min="4348" max="4348" width="14" style="42" bestFit="1" customWidth="1"/>
    <col min="4349" max="4349" width="15.7109375" style="42" customWidth="1"/>
    <col min="4350" max="4350" width="17.5703125" style="42" customWidth="1"/>
    <col min="4351" max="4351" width="104.28515625" style="42" customWidth="1"/>
    <col min="4352" max="4352" width="1.28515625" style="42" customWidth="1"/>
    <col min="4353" max="4353" width="18.7109375" style="42" customWidth="1"/>
    <col min="4354" max="4597" width="9.140625" style="42"/>
    <col min="4598" max="4598" width="11.140625" style="42" customWidth="1"/>
    <col min="4599" max="4599" width="59.28515625" style="42" customWidth="1"/>
    <col min="4600" max="4600" width="5.42578125" style="42" customWidth="1"/>
    <col min="4601" max="4601" width="9.42578125" style="42" customWidth="1"/>
    <col min="4602" max="4602" width="12.7109375" style="42" customWidth="1"/>
    <col min="4603" max="4603" width="14.28515625" style="42" customWidth="1"/>
    <col min="4604" max="4604" width="14" style="42" bestFit="1" customWidth="1"/>
    <col min="4605" max="4605" width="15.7109375" style="42" customWidth="1"/>
    <col min="4606" max="4606" width="17.5703125" style="42" customWidth="1"/>
    <col min="4607" max="4607" width="104.28515625" style="42" customWidth="1"/>
    <col min="4608" max="4608" width="1.28515625" style="42" customWidth="1"/>
    <col min="4609" max="4609" width="18.7109375" style="42" customWidth="1"/>
    <col min="4610" max="4853" width="9.140625" style="42"/>
    <col min="4854" max="4854" width="11.140625" style="42" customWidth="1"/>
    <col min="4855" max="4855" width="59.28515625" style="42" customWidth="1"/>
    <col min="4856" max="4856" width="5.42578125" style="42" customWidth="1"/>
    <col min="4857" max="4857" width="9.42578125" style="42" customWidth="1"/>
    <col min="4858" max="4858" width="12.7109375" style="42" customWidth="1"/>
    <col min="4859" max="4859" width="14.28515625" style="42" customWidth="1"/>
    <col min="4860" max="4860" width="14" style="42" bestFit="1" customWidth="1"/>
    <col min="4861" max="4861" width="15.7109375" style="42" customWidth="1"/>
    <col min="4862" max="4862" width="17.5703125" style="42" customWidth="1"/>
    <col min="4863" max="4863" width="104.28515625" style="42" customWidth="1"/>
    <col min="4864" max="4864" width="1.28515625" style="42" customWidth="1"/>
    <col min="4865" max="4865" width="18.7109375" style="42" customWidth="1"/>
    <col min="4866" max="5109" width="9.140625" style="42"/>
    <col min="5110" max="5110" width="11.140625" style="42" customWidth="1"/>
    <col min="5111" max="5111" width="59.28515625" style="42" customWidth="1"/>
    <col min="5112" max="5112" width="5.42578125" style="42" customWidth="1"/>
    <col min="5113" max="5113" width="9.42578125" style="42" customWidth="1"/>
    <col min="5114" max="5114" width="12.7109375" style="42" customWidth="1"/>
    <col min="5115" max="5115" width="14.28515625" style="42" customWidth="1"/>
    <col min="5116" max="5116" width="14" style="42" bestFit="1" customWidth="1"/>
    <col min="5117" max="5117" width="15.7109375" style="42" customWidth="1"/>
    <col min="5118" max="5118" width="17.5703125" style="42" customWidth="1"/>
    <col min="5119" max="5119" width="104.28515625" style="42" customWidth="1"/>
    <col min="5120" max="5120" width="1.28515625" style="42" customWidth="1"/>
    <col min="5121" max="5121" width="18.7109375" style="42" customWidth="1"/>
    <col min="5122" max="5365" width="9.140625" style="42"/>
    <col min="5366" max="5366" width="11.140625" style="42" customWidth="1"/>
    <col min="5367" max="5367" width="59.28515625" style="42" customWidth="1"/>
    <col min="5368" max="5368" width="5.42578125" style="42" customWidth="1"/>
    <col min="5369" max="5369" width="9.42578125" style="42" customWidth="1"/>
    <col min="5370" max="5370" width="12.7109375" style="42" customWidth="1"/>
    <col min="5371" max="5371" width="14.28515625" style="42" customWidth="1"/>
    <col min="5372" max="5372" width="14" style="42" bestFit="1" customWidth="1"/>
    <col min="5373" max="5373" width="15.7109375" style="42" customWidth="1"/>
    <col min="5374" max="5374" width="17.5703125" style="42" customWidth="1"/>
    <col min="5375" max="5375" width="104.28515625" style="42" customWidth="1"/>
    <col min="5376" max="5376" width="1.28515625" style="42" customWidth="1"/>
    <col min="5377" max="5377" width="18.7109375" style="42" customWidth="1"/>
    <col min="5378" max="5621" width="9.140625" style="42"/>
    <col min="5622" max="5622" width="11.140625" style="42" customWidth="1"/>
    <col min="5623" max="5623" width="59.28515625" style="42" customWidth="1"/>
    <col min="5624" max="5624" width="5.42578125" style="42" customWidth="1"/>
    <col min="5625" max="5625" width="9.42578125" style="42" customWidth="1"/>
    <col min="5626" max="5626" width="12.7109375" style="42" customWidth="1"/>
    <col min="5627" max="5627" width="14.28515625" style="42" customWidth="1"/>
    <col min="5628" max="5628" width="14" style="42" bestFit="1" customWidth="1"/>
    <col min="5629" max="5629" width="15.7109375" style="42" customWidth="1"/>
    <col min="5630" max="5630" width="17.5703125" style="42" customWidth="1"/>
    <col min="5631" max="5631" width="104.28515625" style="42" customWidth="1"/>
    <col min="5632" max="5632" width="1.28515625" style="42" customWidth="1"/>
    <col min="5633" max="5633" width="18.7109375" style="42" customWidth="1"/>
    <col min="5634" max="5877" width="9.140625" style="42"/>
    <col min="5878" max="5878" width="11.140625" style="42" customWidth="1"/>
    <col min="5879" max="5879" width="59.28515625" style="42" customWidth="1"/>
    <col min="5880" max="5880" width="5.42578125" style="42" customWidth="1"/>
    <col min="5881" max="5881" width="9.42578125" style="42" customWidth="1"/>
    <col min="5882" max="5882" width="12.7109375" style="42" customWidth="1"/>
    <col min="5883" max="5883" width="14.28515625" style="42" customWidth="1"/>
    <col min="5884" max="5884" width="14" style="42" bestFit="1" customWidth="1"/>
    <col min="5885" max="5885" width="15.7109375" style="42" customWidth="1"/>
    <col min="5886" max="5886" width="17.5703125" style="42" customWidth="1"/>
    <col min="5887" max="5887" width="104.28515625" style="42" customWidth="1"/>
    <col min="5888" max="5888" width="1.28515625" style="42" customWidth="1"/>
    <col min="5889" max="5889" width="18.7109375" style="42" customWidth="1"/>
    <col min="5890" max="6133" width="9.140625" style="42"/>
    <col min="6134" max="6134" width="11.140625" style="42" customWidth="1"/>
    <col min="6135" max="6135" width="59.28515625" style="42" customWidth="1"/>
    <col min="6136" max="6136" width="5.42578125" style="42" customWidth="1"/>
    <col min="6137" max="6137" width="9.42578125" style="42" customWidth="1"/>
    <col min="6138" max="6138" width="12.7109375" style="42" customWidth="1"/>
    <col min="6139" max="6139" width="14.28515625" style="42" customWidth="1"/>
    <col min="6140" max="6140" width="14" style="42" bestFit="1" customWidth="1"/>
    <col min="6141" max="6141" width="15.7109375" style="42" customWidth="1"/>
    <col min="6142" max="6142" width="17.5703125" style="42" customWidth="1"/>
    <col min="6143" max="6143" width="104.28515625" style="42" customWidth="1"/>
    <col min="6144" max="6144" width="1.28515625" style="42" customWidth="1"/>
    <col min="6145" max="6145" width="18.7109375" style="42" customWidth="1"/>
    <col min="6146" max="6389" width="9.140625" style="42"/>
    <col min="6390" max="6390" width="11.140625" style="42" customWidth="1"/>
    <col min="6391" max="6391" width="59.28515625" style="42" customWidth="1"/>
    <col min="6392" max="6392" width="5.42578125" style="42" customWidth="1"/>
    <col min="6393" max="6393" width="9.42578125" style="42" customWidth="1"/>
    <col min="6394" max="6394" width="12.7109375" style="42" customWidth="1"/>
    <col min="6395" max="6395" width="14.28515625" style="42" customWidth="1"/>
    <col min="6396" max="6396" width="14" style="42" bestFit="1" customWidth="1"/>
    <col min="6397" max="6397" width="15.7109375" style="42" customWidth="1"/>
    <col min="6398" max="6398" width="17.5703125" style="42" customWidth="1"/>
    <col min="6399" max="6399" width="104.28515625" style="42" customWidth="1"/>
    <col min="6400" max="6400" width="1.28515625" style="42" customWidth="1"/>
    <col min="6401" max="6401" width="18.7109375" style="42" customWidth="1"/>
    <col min="6402" max="6645" width="9.140625" style="42"/>
    <col min="6646" max="6646" width="11.140625" style="42" customWidth="1"/>
    <col min="6647" max="6647" width="59.28515625" style="42" customWidth="1"/>
    <col min="6648" max="6648" width="5.42578125" style="42" customWidth="1"/>
    <col min="6649" max="6649" width="9.42578125" style="42" customWidth="1"/>
    <col min="6650" max="6650" width="12.7109375" style="42" customWidth="1"/>
    <col min="6651" max="6651" width="14.28515625" style="42" customWidth="1"/>
    <col min="6652" max="6652" width="14" style="42" bestFit="1" customWidth="1"/>
    <col min="6653" max="6653" width="15.7109375" style="42" customWidth="1"/>
    <col min="6654" max="6654" width="17.5703125" style="42" customWidth="1"/>
    <col min="6655" max="6655" width="104.28515625" style="42" customWidth="1"/>
    <col min="6656" max="6656" width="1.28515625" style="42" customWidth="1"/>
    <col min="6657" max="6657" width="18.7109375" style="42" customWidth="1"/>
    <col min="6658" max="6901" width="9.140625" style="42"/>
    <col min="6902" max="6902" width="11.140625" style="42" customWidth="1"/>
    <col min="6903" max="6903" width="59.28515625" style="42" customWidth="1"/>
    <col min="6904" max="6904" width="5.42578125" style="42" customWidth="1"/>
    <col min="6905" max="6905" width="9.42578125" style="42" customWidth="1"/>
    <col min="6906" max="6906" width="12.7109375" style="42" customWidth="1"/>
    <col min="6907" max="6907" width="14.28515625" style="42" customWidth="1"/>
    <col min="6908" max="6908" width="14" style="42" bestFit="1" customWidth="1"/>
    <col min="6909" max="6909" width="15.7109375" style="42" customWidth="1"/>
    <col min="6910" max="6910" width="17.5703125" style="42" customWidth="1"/>
    <col min="6911" max="6911" width="104.28515625" style="42" customWidth="1"/>
    <col min="6912" max="6912" width="1.28515625" style="42" customWidth="1"/>
    <col min="6913" max="6913" width="18.7109375" style="42" customWidth="1"/>
    <col min="6914" max="7157" width="9.140625" style="42"/>
    <col min="7158" max="7158" width="11.140625" style="42" customWidth="1"/>
    <col min="7159" max="7159" width="59.28515625" style="42" customWidth="1"/>
    <col min="7160" max="7160" width="5.42578125" style="42" customWidth="1"/>
    <col min="7161" max="7161" width="9.42578125" style="42" customWidth="1"/>
    <col min="7162" max="7162" width="12.7109375" style="42" customWidth="1"/>
    <col min="7163" max="7163" width="14.28515625" style="42" customWidth="1"/>
    <col min="7164" max="7164" width="14" style="42" bestFit="1" customWidth="1"/>
    <col min="7165" max="7165" width="15.7109375" style="42" customWidth="1"/>
    <col min="7166" max="7166" width="17.5703125" style="42" customWidth="1"/>
    <col min="7167" max="7167" width="104.28515625" style="42" customWidth="1"/>
    <col min="7168" max="7168" width="1.28515625" style="42" customWidth="1"/>
    <col min="7169" max="7169" width="18.7109375" style="42" customWidth="1"/>
    <col min="7170" max="7413" width="9.140625" style="42"/>
    <col min="7414" max="7414" width="11.140625" style="42" customWidth="1"/>
    <col min="7415" max="7415" width="59.28515625" style="42" customWidth="1"/>
    <col min="7416" max="7416" width="5.42578125" style="42" customWidth="1"/>
    <col min="7417" max="7417" width="9.42578125" style="42" customWidth="1"/>
    <col min="7418" max="7418" width="12.7109375" style="42" customWidth="1"/>
    <col min="7419" max="7419" width="14.28515625" style="42" customWidth="1"/>
    <col min="7420" max="7420" width="14" style="42" bestFit="1" customWidth="1"/>
    <col min="7421" max="7421" width="15.7109375" style="42" customWidth="1"/>
    <col min="7422" max="7422" width="17.5703125" style="42" customWidth="1"/>
    <col min="7423" max="7423" width="104.28515625" style="42" customWidth="1"/>
    <col min="7424" max="7424" width="1.28515625" style="42" customWidth="1"/>
    <col min="7425" max="7425" width="18.7109375" style="42" customWidth="1"/>
    <col min="7426" max="7669" width="9.140625" style="42"/>
    <col min="7670" max="7670" width="11.140625" style="42" customWidth="1"/>
    <col min="7671" max="7671" width="59.28515625" style="42" customWidth="1"/>
    <col min="7672" max="7672" width="5.42578125" style="42" customWidth="1"/>
    <col min="7673" max="7673" width="9.42578125" style="42" customWidth="1"/>
    <col min="7674" max="7674" width="12.7109375" style="42" customWidth="1"/>
    <col min="7675" max="7675" width="14.28515625" style="42" customWidth="1"/>
    <col min="7676" max="7676" width="14" style="42" bestFit="1" customWidth="1"/>
    <col min="7677" max="7677" width="15.7109375" style="42" customWidth="1"/>
    <col min="7678" max="7678" width="17.5703125" style="42" customWidth="1"/>
    <col min="7679" max="7679" width="104.28515625" style="42" customWidth="1"/>
    <col min="7680" max="7680" width="1.28515625" style="42" customWidth="1"/>
    <col min="7681" max="7681" width="18.7109375" style="42" customWidth="1"/>
    <col min="7682" max="7925" width="9.140625" style="42"/>
    <col min="7926" max="7926" width="11.140625" style="42" customWidth="1"/>
    <col min="7927" max="7927" width="59.28515625" style="42" customWidth="1"/>
    <col min="7928" max="7928" width="5.42578125" style="42" customWidth="1"/>
    <col min="7929" max="7929" width="9.42578125" style="42" customWidth="1"/>
    <col min="7930" max="7930" width="12.7109375" style="42" customWidth="1"/>
    <col min="7931" max="7931" width="14.28515625" style="42" customWidth="1"/>
    <col min="7932" max="7932" width="14" style="42" bestFit="1" customWidth="1"/>
    <col min="7933" max="7933" width="15.7109375" style="42" customWidth="1"/>
    <col min="7934" max="7934" width="17.5703125" style="42" customWidth="1"/>
    <col min="7935" max="7935" width="104.28515625" style="42" customWidth="1"/>
    <col min="7936" max="7936" width="1.28515625" style="42" customWidth="1"/>
    <col min="7937" max="7937" width="18.7109375" style="42" customWidth="1"/>
    <col min="7938" max="8181" width="9.140625" style="42"/>
    <col min="8182" max="8182" width="11.140625" style="42" customWidth="1"/>
    <col min="8183" max="8183" width="59.28515625" style="42" customWidth="1"/>
    <col min="8184" max="8184" width="5.42578125" style="42" customWidth="1"/>
    <col min="8185" max="8185" width="9.42578125" style="42" customWidth="1"/>
    <col min="8186" max="8186" width="12.7109375" style="42" customWidth="1"/>
    <col min="8187" max="8187" width="14.28515625" style="42" customWidth="1"/>
    <col min="8188" max="8188" width="14" style="42" bestFit="1" customWidth="1"/>
    <col min="8189" max="8189" width="15.7109375" style="42" customWidth="1"/>
    <col min="8190" max="8190" width="17.5703125" style="42" customWidth="1"/>
    <col min="8191" max="8191" width="104.28515625" style="42" customWidth="1"/>
    <col min="8192" max="8192" width="1.28515625" style="42" customWidth="1"/>
    <col min="8193" max="8193" width="18.7109375" style="42" customWidth="1"/>
    <col min="8194" max="8437" width="9.140625" style="42"/>
    <col min="8438" max="8438" width="11.140625" style="42" customWidth="1"/>
    <col min="8439" max="8439" width="59.28515625" style="42" customWidth="1"/>
    <col min="8440" max="8440" width="5.42578125" style="42" customWidth="1"/>
    <col min="8441" max="8441" width="9.42578125" style="42" customWidth="1"/>
    <col min="8442" max="8442" width="12.7109375" style="42" customWidth="1"/>
    <col min="8443" max="8443" width="14.28515625" style="42" customWidth="1"/>
    <col min="8444" max="8444" width="14" style="42" bestFit="1" customWidth="1"/>
    <col min="8445" max="8445" width="15.7109375" style="42" customWidth="1"/>
    <col min="8446" max="8446" width="17.5703125" style="42" customWidth="1"/>
    <col min="8447" max="8447" width="104.28515625" style="42" customWidth="1"/>
    <col min="8448" max="8448" width="1.28515625" style="42" customWidth="1"/>
    <col min="8449" max="8449" width="18.7109375" style="42" customWidth="1"/>
    <col min="8450" max="8693" width="9.140625" style="42"/>
    <col min="8694" max="8694" width="11.140625" style="42" customWidth="1"/>
    <col min="8695" max="8695" width="59.28515625" style="42" customWidth="1"/>
    <col min="8696" max="8696" width="5.42578125" style="42" customWidth="1"/>
    <col min="8697" max="8697" width="9.42578125" style="42" customWidth="1"/>
    <col min="8698" max="8698" width="12.7109375" style="42" customWidth="1"/>
    <col min="8699" max="8699" width="14.28515625" style="42" customWidth="1"/>
    <col min="8700" max="8700" width="14" style="42" bestFit="1" customWidth="1"/>
    <col min="8701" max="8701" width="15.7109375" style="42" customWidth="1"/>
    <col min="8702" max="8702" width="17.5703125" style="42" customWidth="1"/>
    <col min="8703" max="8703" width="104.28515625" style="42" customWidth="1"/>
    <col min="8704" max="8704" width="1.28515625" style="42" customWidth="1"/>
    <col min="8705" max="8705" width="18.7109375" style="42" customWidth="1"/>
    <col min="8706" max="8949" width="9.140625" style="42"/>
    <col min="8950" max="8950" width="11.140625" style="42" customWidth="1"/>
    <col min="8951" max="8951" width="59.28515625" style="42" customWidth="1"/>
    <col min="8952" max="8952" width="5.42578125" style="42" customWidth="1"/>
    <col min="8953" max="8953" width="9.42578125" style="42" customWidth="1"/>
    <col min="8954" max="8954" width="12.7109375" style="42" customWidth="1"/>
    <col min="8955" max="8955" width="14.28515625" style="42" customWidth="1"/>
    <col min="8956" max="8956" width="14" style="42" bestFit="1" customWidth="1"/>
    <col min="8957" max="8957" width="15.7109375" style="42" customWidth="1"/>
    <col min="8958" max="8958" width="17.5703125" style="42" customWidth="1"/>
    <col min="8959" max="8959" width="104.28515625" style="42" customWidth="1"/>
    <col min="8960" max="8960" width="1.28515625" style="42" customWidth="1"/>
    <col min="8961" max="8961" width="18.7109375" style="42" customWidth="1"/>
    <col min="8962" max="9205" width="9.140625" style="42"/>
    <col min="9206" max="9206" width="11.140625" style="42" customWidth="1"/>
    <col min="9207" max="9207" width="59.28515625" style="42" customWidth="1"/>
    <col min="9208" max="9208" width="5.42578125" style="42" customWidth="1"/>
    <col min="9209" max="9209" width="9.42578125" style="42" customWidth="1"/>
    <col min="9210" max="9210" width="12.7109375" style="42" customWidth="1"/>
    <col min="9211" max="9211" width="14.28515625" style="42" customWidth="1"/>
    <col min="9212" max="9212" width="14" style="42" bestFit="1" customWidth="1"/>
    <col min="9213" max="9213" width="15.7109375" style="42" customWidth="1"/>
    <col min="9214" max="9214" width="17.5703125" style="42" customWidth="1"/>
    <col min="9215" max="9215" width="104.28515625" style="42" customWidth="1"/>
    <col min="9216" max="9216" width="1.28515625" style="42" customWidth="1"/>
    <col min="9217" max="9217" width="18.7109375" style="42" customWidth="1"/>
    <col min="9218" max="9461" width="9.140625" style="42"/>
    <col min="9462" max="9462" width="11.140625" style="42" customWidth="1"/>
    <col min="9463" max="9463" width="59.28515625" style="42" customWidth="1"/>
    <col min="9464" max="9464" width="5.42578125" style="42" customWidth="1"/>
    <col min="9465" max="9465" width="9.42578125" style="42" customWidth="1"/>
    <col min="9466" max="9466" width="12.7109375" style="42" customWidth="1"/>
    <col min="9467" max="9467" width="14.28515625" style="42" customWidth="1"/>
    <col min="9468" max="9468" width="14" style="42" bestFit="1" customWidth="1"/>
    <col min="9469" max="9469" width="15.7109375" style="42" customWidth="1"/>
    <col min="9470" max="9470" width="17.5703125" style="42" customWidth="1"/>
    <col min="9471" max="9471" width="104.28515625" style="42" customWidth="1"/>
    <col min="9472" max="9472" width="1.28515625" style="42" customWidth="1"/>
    <col min="9473" max="9473" width="18.7109375" style="42" customWidth="1"/>
    <col min="9474" max="9717" width="9.140625" style="42"/>
    <col min="9718" max="9718" width="11.140625" style="42" customWidth="1"/>
    <col min="9719" max="9719" width="59.28515625" style="42" customWidth="1"/>
    <col min="9720" max="9720" width="5.42578125" style="42" customWidth="1"/>
    <col min="9721" max="9721" width="9.42578125" style="42" customWidth="1"/>
    <col min="9722" max="9722" width="12.7109375" style="42" customWidth="1"/>
    <col min="9723" max="9723" width="14.28515625" style="42" customWidth="1"/>
    <col min="9724" max="9724" width="14" style="42" bestFit="1" customWidth="1"/>
    <col min="9725" max="9725" width="15.7109375" style="42" customWidth="1"/>
    <col min="9726" max="9726" width="17.5703125" style="42" customWidth="1"/>
    <col min="9727" max="9727" width="104.28515625" style="42" customWidth="1"/>
    <col min="9728" max="9728" width="1.28515625" style="42" customWidth="1"/>
    <col min="9729" max="9729" width="18.7109375" style="42" customWidth="1"/>
    <col min="9730" max="9973" width="9.140625" style="42"/>
    <col min="9974" max="9974" width="11.140625" style="42" customWidth="1"/>
    <col min="9975" max="9975" width="59.28515625" style="42" customWidth="1"/>
    <col min="9976" max="9976" width="5.42578125" style="42" customWidth="1"/>
    <col min="9977" max="9977" width="9.42578125" style="42" customWidth="1"/>
    <col min="9978" max="9978" width="12.7109375" style="42" customWidth="1"/>
    <col min="9979" max="9979" width="14.28515625" style="42" customWidth="1"/>
    <col min="9980" max="9980" width="14" style="42" bestFit="1" customWidth="1"/>
    <col min="9981" max="9981" width="15.7109375" style="42" customWidth="1"/>
    <col min="9982" max="9982" width="17.5703125" style="42" customWidth="1"/>
    <col min="9983" max="9983" width="104.28515625" style="42" customWidth="1"/>
    <col min="9984" max="9984" width="1.28515625" style="42" customWidth="1"/>
    <col min="9985" max="9985" width="18.7109375" style="42" customWidth="1"/>
    <col min="9986" max="10229" width="9.140625" style="42"/>
    <col min="10230" max="10230" width="11.140625" style="42" customWidth="1"/>
    <col min="10231" max="10231" width="59.28515625" style="42" customWidth="1"/>
    <col min="10232" max="10232" width="5.42578125" style="42" customWidth="1"/>
    <col min="10233" max="10233" width="9.42578125" style="42" customWidth="1"/>
    <col min="10234" max="10234" width="12.7109375" style="42" customWidth="1"/>
    <col min="10235" max="10235" width="14.28515625" style="42" customWidth="1"/>
    <col min="10236" max="10236" width="14" style="42" bestFit="1" customWidth="1"/>
    <col min="10237" max="10237" width="15.7109375" style="42" customWidth="1"/>
    <col min="10238" max="10238" width="17.5703125" style="42" customWidth="1"/>
    <col min="10239" max="10239" width="104.28515625" style="42" customWidth="1"/>
    <col min="10240" max="10240" width="1.28515625" style="42" customWidth="1"/>
    <col min="10241" max="10241" width="18.7109375" style="42" customWidth="1"/>
    <col min="10242" max="10485" width="9.140625" style="42"/>
    <col min="10486" max="10486" width="11.140625" style="42" customWidth="1"/>
    <col min="10487" max="10487" width="59.28515625" style="42" customWidth="1"/>
    <col min="10488" max="10488" width="5.42578125" style="42" customWidth="1"/>
    <col min="10489" max="10489" width="9.42578125" style="42" customWidth="1"/>
    <col min="10490" max="10490" width="12.7109375" style="42" customWidth="1"/>
    <col min="10491" max="10491" width="14.28515625" style="42" customWidth="1"/>
    <col min="10492" max="10492" width="14" style="42" bestFit="1" customWidth="1"/>
    <col min="10493" max="10493" width="15.7109375" style="42" customWidth="1"/>
    <col min="10494" max="10494" width="17.5703125" style="42" customWidth="1"/>
    <col min="10495" max="10495" width="104.28515625" style="42" customWidth="1"/>
    <col min="10496" max="10496" width="1.28515625" style="42" customWidth="1"/>
    <col min="10497" max="10497" width="18.7109375" style="42" customWidth="1"/>
    <col min="10498" max="10741" width="9.140625" style="42"/>
    <col min="10742" max="10742" width="11.140625" style="42" customWidth="1"/>
    <col min="10743" max="10743" width="59.28515625" style="42" customWidth="1"/>
    <col min="10744" max="10744" width="5.42578125" style="42" customWidth="1"/>
    <col min="10745" max="10745" width="9.42578125" style="42" customWidth="1"/>
    <col min="10746" max="10746" width="12.7109375" style="42" customWidth="1"/>
    <col min="10747" max="10747" width="14.28515625" style="42" customWidth="1"/>
    <col min="10748" max="10748" width="14" style="42" bestFit="1" customWidth="1"/>
    <col min="10749" max="10749" width="15.7109375" style="42" customWidth="1"/>
    <col min="10750" max="10750" width="17.5703125" style="42" customWidth="1"/>
    <col min="10751" max="10751" width="104.28515625" style="42" customWidth="1"/>
    <col min="10752" max="10752" width="1.28515625" style="42" customWidth="1"/>
    <col min="10753" max="10753" width="18.7109375" style="42" customWidth="1"/>
    <col min="10754" max="10997" width="9.140625" style="42"/>
    <col min="10998" max="10998" width="11.140625" style="42" customWidth="1"/>
    <col min="10999" max="10999" width="59.28515625" style="42" customWidth="1"/>
    <col min="11000" max="11000" width="5.42578125" style="42" customWidth="1"/>
    <col min="11001" max="11001" width="9.42578125" style="42" customWidth="1"/>
    <col min="11002" max="11002" width="12.7109375" style="42" customWidth="1"/>
    <col min="11003" max="11003" width="14.28515625" style="42" customWidth="1"/>
    <col min="11004" max="11004" width="14" style="42" bestFit="1" customWidth="1"/>
    <col min="11005" max="11005" width="15.7109375" style="42" customWidth="1"/>
    <col min="11006" max="11006" width="17.5703125" style="42" customWidth="1"/>
    <col min="11007" max="11007" width="104.28515625" style="42" customWidth="1"/>
    <col min="11008" max="11008" width="1.28515625" style="42" customWidth="1"/>
    <col min="11009" max="11009" width="18.7109375" style="42" customWidth="1"/>
    <col min="11010" max="11253" width="9.140625" style="42"/>
    <col min="11254" max="11254" width="11.140625" style="42" customWidth="1"/>
    <col min="11255" max="11255" width="59.28515625" style="42" customWidth="1"/>
    <col min="11256" max="11256" width="5.42578125" style="42" customWidth="1"/>
    <col min="11257" max="11257" width="9.42578125" style="42" customWidth="1"/>
    <col min="11258" max="11258" width="12.7109375" style="42" customWidth="1"/>
    <col min="11259" max="11259" width="14.28515625" style="42" customWidth="1"/>
    <col min="11260" max="11260" width="14" style="42" bestFit="1" customWidth="1"/>
    <col min="11261" max="11261" width="15.7109375" style="42" customWidth="1"/>
    <col min="11262" max="11262" width="17.5703125" style="42" customWidth="1"/>
    <col min="11263" max="11263" width="104.28515625" style="42" customWidth="1"/>
    <col min="11264" max="11264" width="1.28515625" style="42" customWidth="1"/>
    <col min="11265" max="11265" width="18.7109375" style="42" customWidth="1"/>
    <col min="11266" max="11509" width="9.140625" style="42"/>
    <col min="11510" max="11510" width="11.140625" style="42" customWidth="1"/>
    <col min="11511" max="11511" width="59.28515625" style="42" customWidth="1"/>
    <col min="11512" max="11512" width="5.42578125" style="42" customWidth="1"/>
    <col min="11513" max="11513" width="9.42578125" style="42" customWidth="1"/>
    <col min="11514" max="11514" width="12.7109375" style="42" customWidth="1"/>
    <col min="11515" max="11515" width="14.28515625" style="42" customWidth="1"/>
    <col min="11516" max="11516" width="14" style="42" bestFit="1" customWidth="1"/>
    <col min="11517" max="11517" width="15.7109375" style="42" customWidth="1"/>
    <col min="11518" max="11518" width="17.5703125" style="42" customWidth="1"/>
    <col min="11519" max="11519" width="104.28515625" style="42" customWidth="1"/>
    <col min="11520" max="11520" width="1.28515625" style="42" customWidth="1"/>
    <col min="11521" max="11521" width="18.7109375" style="42" customWidth="1"/>
    <col min="11522" max="11765" width="9.140625" style="42"/>
    <col min="11766" max="11766" width="11.140625" style="42" customWidth="1"/>
    <col min="11767" max="11767" width="59.28515625" style="42" customWidth="1"/>
    <col min="11768" max="11768" width="5.42578125" style="42" customWidth="1"/>
    <col min="11769" max="11769" width="9.42578125" style="42" customWidth="1"/>
    <col min="11770" max="11770" width="12.7109375" style="42" customWidth="1"/>
    <col min="11771" max="11771" width="14.28515625" style="42" customWidth="1"/>
    <col min="11772" max="11772" width="14" style="42" bestFit="1" customWidth="1"/>
    <col min="11773" max="11773" width="15.7109375" style="42" customWidth="1"/>
    <col min="11774" max="11774" width="17.5703125" style="42" customWidth="1"/>
    <col min="11775" max="11775" width="104.28515625" style="42" customWidth="1"/>
    <col min="11776" max="11776" width="1.28515625" style="42" customWidth="1"/>
    <col min="11777" max="11777" width="18.7109375" style="42" customWidth="1"/>
    <col min="11778" max="12021" width="9.140625" style="42"/>
    <col min="12022" max="12022" width="11.140625" style="42" customWidth="1"/>
    <col min="12023" max="12023" width="59.28515625" style="42" customWidth="1"/>
    <col min="12024" max="12024" width="5.42578125" style="42" customWidth="1"/>
    <col min="12025" max="12025" width="9.42578125" style="42" customWidth="1"/>
    <col min="12026" max="12026" width="12.7109375" style="42" customWidth="1"/>
    <col min="12027" max="12027" width="14.28515625" style="42" customWidth="1"/>
    <col min="12028" max="12028" width="14" style="42" bestFit="1" customWidth="1"/>
    <col min="12029" max="12029" width="15.7109375" style="42" customWidth="1"/>
    <col min="12030" max="12030" width="17.5703125" style="42" customWidth="1"/>
    <col min="12031" max="12031" width="104.28515625" style="42" customWidth="1"/>
    <col min="12032" max="12032" width="1.28515625" style="42" customWidth="1"/>
    <col min="12033" max="12033" width="18.7109375" style="42" customWidth="1"/>
    <col min="12034" max="12277" width="9.140625" style="42"/>
    <col min="12278" max="12278" width="11.140625" style="42" customWidth="1"/>
    <col min="12279" max="12279" width="59.28515625" style="42" customWidth="1"/>
    <col min="12280" max="12280" width="5.42578125" style="42" customWidth="1"/>
    <col min="12281" max="12281" width="9.42578125" style="42" customWidth="1"/>
    <col min="12282" max="12282" width="12.7109375" style="42" customWidth="1"/>
    <col min="12283" max="12283" width="14.28515625" style="42" customWidth="1"/>
    <col min="12284" max="12284" width="14" style="42" bestFit="1" customWidth="1"/>
    <col min="12285" max="12285" width="15.7109375" style="42" customWidth="1"/>
    <col min="12286" max="12286" width="17.5703125" style="42" customWidth="1"/>
    <col min="12287" max="12287" width="104.28515625" style="42" customWidth="1"/>
    <col min="12288" max="12288" width="1.28515625" style="42" customWidth="1"/>
    <col min="12289" max="12289" width="18.7109375" style="42" customWidth="1"/>
    <col min="12290" max="12533" width="9.140625" style="42"/>
    <col min="12534" max="12534" width="11.140625" style="42" customWidth="1"/>
    <col min="12535" max="12535" width="59.28515625" style="42" customWidth="1"/>
    <col min="12536" max="12536" width="5.42578125" style="42" customWidth="1"/>
    <col min="12537" max="12537" width="9.42578125" style="42" customWidth="1"/>
    <col min="12538" max="12538" width="12.7109375" style="42" customWidth="1"/>
    <col min="12539" max="12539" width="14.28515625" style="42" customWidth="1"/>
    <col min="12540" max="12540" width="14" style="42" bestFit="1" customWidth="1"/>
    <col min="12541" max="12541" width="15.7109375" style="42" customWidth="1"/>
    <col min="12542" max="12542" width="17.5703125" style="42" customWidth="1"/>
    <col min="12543" max="12543" width="104.28515625" style="42" customWidth="1"/>
    <col min="12544" max="12544" width="1.28515625" style="42" customWidth="1"/>
    <col min="12545" max="12545" width="18.7109375" style="42" customWidth="1"/>
    <col min="12546" max="12789" width="9.140625" style="42"/>
    <col min="12790" max="12790" width="11.140625" style="42" customWidth="1"/>
    <col min="12791" max="12791" width="59.28515625" style="42" customWidth="1"/>
    <col min="12792" max="12792" width="5.42578125" style="42" customWidth="1"/>
    <col min="12793" max="12793" width="9.42578125" style="42" customWidth="1"/>
    <col min="12794" max="12794" width="12.7109375" style="42" customWidth="1"/>
    <col min="12795" max="12795" width="14.28515625" style="42" customWidth="1"/>
    <col min="12796" max="12796" width="14" style="42" bestFit="1" customWidth="1"/>
    <col min="12797" max="12797" width="15.7109375" style="42" customWidth="1"/>
    <col min="12798" max="12798" width="17.5703125" style="42" customWidth="1"/>
    <col min="12799" max="12799" width="104.28515625" style="42" customWidth="1"/>
    <col min="12800" max="12800" width="1.28515625" style="42" customWidth="1"/>
    <col min="12801" max="12801" width="18.7109375" style="42" customWidth="1"/>
    <col min="12802" max="13045" width="9.140625" style="42"/>
    <col min="13046" max="13046" width="11.140625" style="42" customWidth="1"/>
    <col min="13047" max="13047" width="59.28515625" style="42" customWidth="1"/>
    <col min="13048" max="13048" width="5.42578125" style="42" customWidth="1"/>
    <col min="13049" max="13049" width="9.42578125" style="42" customWidth="1"/>
    <col min="13050" max="13050" width="12.7109375" style="42" customWidth="1"/>
    <col min="13051" max="13051" width="14.28515625" style="42" customWidth="1"/>
    <col min="13052" max="13052" width="14" style="42" bestFit="1" customWidth="1"/>
    <col min="13053" max="13053" width="15.7109375" style="42" customWidth="1"/>
    <col min="13054" max="13054" width="17.5703125" style="42" customWidth="1"/>
    <col min="13055" max="13055" width="104.28515625" style="42" customWidth="1"/>
    <col min="13056" max="13056" width="1.28515625" style="42" customWidth="1"/>
    <col min="13057" max="13057" width="18.7109375" style="42" customWidth="1"/>
    <col min="13058" max="13301" width="9.140625" style="42"/>
    <col min="13302" max="13302" width="11.140625" style="42" customWidth="1"/>
    <col min="13303" max="13303" width="59.28515625" style="42" customWidth="1"/>
    <col min="13304" max="13304" width="5.42578125" style="42" customWidth="1"/>
    <col min="13305" max="13305" width="9.42578125" style="42" customWidth="1"/>
    <col min="13306" max="13306" width="12.7109375" style="42" customWidth="1"/>
    <col min="13307" max="13307" width="14.28515625" style="42" customWidth="1"/>
    <col min="13308" max="13308" width="14" style="42" bestFit="1" customWidth="1"/>
    <col min="13309" max="13309" width="15.7109375" style="42" customWidth="1"/>
    <col min="13310" max="13310" width="17.5703125" style="42" customWidth="1"/>
    <col min="13311" max="13311" width="104.28515625" style="42" customWidth="1"/>
    <col min="13312" max="13312" width="1.28515625" style="42" customWidth="1"/>
    <col min="13313" max="13313" width="18.7109375" style="42" customWidth="1"/>
    <col min="13314" max="13557" width="9.140625" style="42"/>
    <col min="13558" max="13558" width="11.140625" style="42" customWidth="1"/>
    <col min="13559" max="13559" width="59.28515625" style="42" customWidth="1"/>
    <col min="13560" max="13560" width="5.42578125" style="42" customWidth="1"/>
    <col min="13561" max="13561" width="9.42578125" style="42" customWidth="1"/>
    <col min="13562" max="13562" width="12.7109375" style="42" customWidth="1"/>
    <col min="13563" max="13563" width="14.28515625" style="42" customWidth="1"/>
    <col min="13564" max="13564" width="14" style="42" bestFit="1" customWidth="1"/>
    <col min="13565" max="13565" width="15.7109375" style="42" customWidth="1"/>
    <col min="13566" max="13566" width="17.5703125" style="42" customWidth="1"/>
    <col min="13567" max="13567" width="104.28515625" style="42" customWidth="1"/>
    <col min="13568" max="13568" width="1.28515625" style="42" customWidth="1"/>
    <col min="13569" max="13569" width="18.7109375" style="42" customWidth="1"/>
    <col min="13570" max="13813" width="9.140625" style="42"/>
    <col min="13814" max="13814" width="11.140625" style="42" customWidth="1"/>
    <col min="13815" max="13815" width="59.28515625" style="42" customWidth="1"/>
    <col min="13816" max="13816" width="5.42578125" style="42" customWidth="1"/>
    <col min="13817" max="13817" width="9.42578125" style="42" customWidth="1"/>
    <col min="13818" max="13818" width="12.7109375" style="42" customWidth="1"/>
    <col min="13819" max="13819" width="14.28515625" style="42" customWidth="1"/>
    <col min="13820" max="13820" width="14" style="42" bestFit="1" customWidth="1"/>
    <col min="13821" max="13821" width="15.7109375" style="42" customWidth="1"/>
    <col min="13822" max="13822" width="17.5703125" style="42" customWidth="1"/>
    <col min="13823" max="13823" width="104.28515625" style="42" customWidth="1"/>
    <col min="13824" max="13824" width="1.28515625" style="42" customWidth="1"/>
    <col min="13825" max="13825" width="18.7109375" style="42" customWidth="1"/>
    <col min="13826" max="14069" width="9.140625" style="42"/>
    <col min="14070" max="14070" width="11.140625" style="42" customWidth="1"/>
    <col min="14071" max="14071" width="59.28515625" style="42" customWidth="1"/>
    <col min="14072" max="14072" width="5.42578125" style="42" customWidth="1"/>
    <col min="14073" max="14073" width="9.42578125" style="42" customWidth="1"/>
    <col min="14074" max="14074" width="12.7109375" style="42" customWidth="1"/>
    <col min="14075" max="14075" width="14.28515625" style="42" customWidth="1"/>
    <col min="14076" max="14076" width="14" style="42" bestFit="1" customWidth="1"/>
    <col min="14077" max="14077" width="15.7109375" style="42" customWidth="1"/>
    <col min="14078" max="14078" width="17.5703125" style="42" customWidth="1"/>
    <col min="14079" max="14079" width="104.28515625" style="42" customWidth="1"/>
    <col min="14080" max="14080" width="1.28515625" style="42" customWidth="1"/>
    <col min="14081" max="14081" width="18.7109375" style="42" customWidth="1"/>
    <col min="14082" max="14325" width="9.140625" style="42"/>
    <col min="14326" max="14326" width="11.140625" style="42" customWidth="1"/>
    <col min="14327" max="14327" width="59.28515625" style="42" customWidth="1"/>
    <col min="14328" max="14328" width="5.42578125" style="42" customWidth="1"/>
    <col min="14329" max="14329" width="9.42578125" style="42" customWidth="1"/>
    <col min="14330" max="14330" width="12.7109375" style="42" customWidth="1"/>
    <col min="14331" max="14331" width="14.28515625" style="42" customWidth="1"/>
    <col min="14332" max="14332" width="14" style="42" bestFit="1" customWidth="1"/>
    <col min="14333" max="14333" width="15.7109375" style="42" customWidth="1"/>
    <col min="14334" max="14334" width="17.5703125" style="42" customWidth="1"/>
    <col min="14335" max="14335" width="104.28515625" style="42" customWidth="1"/>
    <col min="14336" max="14336" width="1.28515625" style="42" customWidth="1"/>
    <col min="14337" max="14337" width="18.7109375" style="42" customWidth="1"/>
    <col min="14338" max="14581" width="9.140625" style="42"/>
    <col min="14582" max="14582" width="11.140625" style="42" customWidth="1"/>
    <col min="14583" max="14583" width="59.28515625" style="42" customWidth="1"/>
    <col min="14584" max="14584" width="5.42578125" style="42" customWidth="1"/>
    <col min="14585" max="14585" width="9.42578125" style="42" customWidth="1"/>
    <col min="14586" max="14586" width="12.7109375" style="42" customWidth="1"/>
    <col min="14587" max="14587" width="14.28515625" style="42" customWidth="1"/>
    <col min="14588" max="14588" width="14" style="42" bestFit="1" customWidth="1"/>
    <col min="14589" max="14589" width="15.7109375" style="42" customWidth="1"/>
    <col min="14590" max="14590" width="17.5703125" style="42" customWidth="1"/>
    <col min="14591" max="14591" width="104.28515625" style="42" customWidth="1"/>
    <col min="14592" max="14592" width="1.28515625" style="42" customWidth="1"/>
    <col min="14593" max="14593" width="18.7109375" style="42" customWidth="1"/>
    <col min="14594" max="14837" width="9.140625" style="42"/>
    <col min="14838" max="14838" width="11.140625" style="42" customWidth="1"/>
    <col min="14839" max="14839" width="59.28515625" style="42" customWidth="1"/>
    <col min="14840" max="14840" width="5.42578125" style="42" customWidth="1"/>
    <col min="14841" max="14841" width="9.42578125" style="42" customWidth="1"/>
    <col min="14842" max="14842" width="12.7109375" style="42" customWidth="1"/>
    <col min="14843" max="14843" width="14.28515625" style="42" customWidth="1"/>
    <col min="14844" max="14844" width="14" style="42" bestFit="1" customWidth="1"/>
    <col min="14845" max="14845" width="15.7109375" style="42" customWidth="1"/>
    <col min="14846" max="14846" width="17.5703125" style="42" customWidth="1"/>
    <col min="14847" max="14847" width="104.28515625" style="42" customWidth="1"/>
    <col min="14848" max="14848" width="1.28515625" style="42" customWidth="1"/>
    <col min="14849" max="14849" width="18.7109375" style="42" customWidth="1"/>
    <col min="14850" max="15093" width="9.140625" style="42"/>
    <col min="15094" max="15094" width="11.140625" style="42" customWidth="1"/>
    <col min="15095" max="15095" width="59.28515625" style="42" customWidth="1"/>
    <col min="15096" max="15096" width="5.42578125" style="42" customWidth="1"/>
    <col min="15097" max="15097" width="9.42578125" style="42" customWidth="1"/>
    <col min="15098" max="15098" width="12.7109375" style="42" customWidth="1"/>
    <col min="15099" max="15099" width="14.28515625" style="42" customWidth="1"/>
    <col min="15100" max="15100" width="14" style="42" bestFit="1" customWidth="1"/>
    <col min="15101" max="15101" width="15.7109375" style="42" customWidth="1"/>
    <col min="15102" max="15102" width="17.5703125" style="42" customWidth="1"/>
    <col min="15103" max="15103" width="104.28515625" style="42" customWidth="1"/>
    <col min="15104" max="15104" width="1.28515625" style="42" customWidth="1"/>
    <col min="15105" max="15105" width="18.7109375" style="42" customWidth="1"/>
    <col min="15106" max="15349" width="9.140625" style="42"/>
    <col min="15350" max="15350" width="11.140625" style="42" customWidth="1"/>
    <col min="15351" max="15351" width="59.28515625" style="42" customWidth="1"/>
    <col min="15352" max="15352" width="5.42578125" style="42" customWidth="1"/>
    <col min="15353" max="15353" width="9.42578125" style="42" customWidth="1"/>
    <col min="15354" max="15354" width="12.7109375" style="42" customWidth="1"/>
    <col min="15355" max="15355" width="14.28515625" style="42" customWidth="1"/>
    <col min="15356" max="15356" width="14" style="42" bestFit="1" customWidth="1"/>
    <col min="15357" max="15357" width="15.7109375" style="42" customWidth="1"/>
    <col min="15358" max="15358" width="17.5703125" style="42" customWidth="1"/>
    <col min="15359" max="15359" width="104.28515625" style="42" customWidth="1"/>
    <col min="15360" max="15360" width="1.28515625" style="42" customWidth="1"/>
    <col min="15361" max="15361" width="18.7109375" style="42" customWidth="1"/>
    <col min="15362" max="15605" width="9.140625" style="42"/>
    <col min="15606" max="15606" width="11.140625" style="42" customWidth="1"/>
    <col min="15607" max="15607" width="59.28515625" style="42" customWidth="1"/>
    <col min="15608" max="15608" width="5.42578125" style="42" customWidth="1"/>
    <col min="15609" max="15609" width="9.42578125" style="42" customWidth="1"/>
    <col min="15610" max="15610" width="12.7109375" style="42" customWidth="1"/>
    <col min="15611" max="15611" width="14.28515625" style="42" customWidth="1"/>
    <col min="15612" max="15612" width="14" style="42" bestFit="1" customWidth="1"/>
    <col min="15613" max="15613" width="15.7109375" style="42" customWidth="1"/>
    <col min="15614" max="15614" width="17.5703125" style="42" customWidth="1"/>
    <col min="15615" max="15615" width="104.28515625" style="42" customWidth="1"/>
    <col min="15616" max="15616" width="1.28515625" style="42" customWidth="1"/>
    <col min="15617" max="15617" width="18.7109375" style="42" customWidth="1"/>
    <col min="15618" max="15861" width="9.140625" style="42"/>
    <col min="15862" max="15862" width="11.140625" style="42" customWidth="1"/>
    <col min="15863" max="15863" width="59.28515625" style="42" customWidth="1"/>
    <col min="15864" max="15864" width="5.42578125" style="42" customWidth="1"/>
    <col min="15865" max="15865" width="9.42578125" style="42" customWidth="1"/>
    <col min="15866" max="15866" width="12.7109375" style="42" customWidth="1"/>
    <col min="15867" max="15867" width="14.28515625" style="42" customWidth="1"/>
    <col min="15868" max="15868" width="14" style="42" bestFit="1" customWidth="1"/>
    <col min="15869" max="15869" width="15.7109375" style="42" customWidth="1"/>
    <col min="15870" max="15870" width="17.5703125" style="42" customWidth="1"/>
    <col min="15871" max="15871" width="104.28515625" style="42" customWidth="1"/>
    <col min="15872" max="15872" width="1.28515625" style="42" customWidth="1"/>
    <col min="15873" max="15873" width="18.7109375" style="42" customWidth="1"/>
    <col min="15874" max="16117" width="9.140625" style="42"/>
    <col min="16118" max="16118" width="11.140625" style="42" customWidth="1"/>
    <col min="16119" max="16119" width="59.28515625" style="42" customWidth="1"/>
    <col min="16120" max="16120" width="5.42578125" style="42" customWidth="1"/>
    <col min="16121" max="16121" width="9.42578125" style="42" customWidth="1"/>
    <col min="16122" max="16122" width="12.7109375" style="42" customWidth="1"/>
    <col min="16123" max="16123" width="14.28515625" style="42" customWidth="1"/>
    <col min="16124" max="16124" width="14" style="42" bestFit="1" customWidth="1"/>
    <col min="16125" max="16125" width="15.7109375" style="42" customWidth="1"/>
    <col min="16126" max="16126" width="17.5703125" style="42" customWidth="1"/>
    <col min="16127" max="16127" width="104.28515625" style="42" customWidth="1"/>
    <col min="16128" max="16128" width="1.28515625" style="42" customWidth="1"/>
    <col min="16129" max="16129" width="18.7109375" style="42" customWidth="1"/>
    <col min="16130" max="16384" width="9.140625" style="42"/>
  </cols>
  <sheetData>
    <row r="1" spans="1:14" ht="15" customHeight="1">
      <c r="A1" s="324"/>
      <c r="B1" s="325" t="s">
        <v>20</v>
      </c>
      <c r="C1" s="91"/>
      <c r="G1" s="289" t="s">
        <v>21</v>
      </c>
      <c r="H1" s="289"/>
      <c r="I1" s="289"/>
      <c r="J1" s="289"/>
      <c r="K1" s="289"/>
      <c r="L1" s="289"/>
    </row>
    <row r="2" spans="1:14" ht="27.75" customHeight="1">
      <c r="A2" s="324"/>
      <c r="B2" s="324"/>
      <c r="C2" s="91"/>
      <c r="G2" s="290" t="s">
        <v>113</v>
      </c>
      <c r="H2" s="290"/>
      <c r="I2" s="308" t="str">
        <f>RESUMO!I2</f>
        <v>SR OESTE DE SANTA CATARINA / SC</v>
      </c>
      <c r="J2" s="308"/>
      <c r="K2" s="308"/>
      <c r="L2" s="308"/>
      <c r="M2" s="178"/>
    </row>
    <row r="3" spans="1:14" ht="26.25" customHeight="1">
      <c r="A3" s="324"/>
      <c r="B3" s="324"/>
      <c r="C3" s="91"/>
      <c r="D3" s="249"/>
      <c r="G3" s="309" t="s">
        <v>24</v>
      </c>
      <c r="H3" s="309"/>
      <c r="I3" s="310" t="s">
        <v>25</v>
      </c>
      <c r="J3" s="311"/>
      <c r="K3" s="311"/>
      <c r="L3" s="312"/>
      <c r="M3" s="178"/>
    </row>
    <row r="4" spans="1:14" ht="36" customHeight="1">
      <c r="A4" s="324"/>
      <c r="B4" s="324"/>
      <c r="C4" s="91"/>
      <c r="D4" s="249"/>
      <c r="E4" s="249"/>
      <c r="G4" s="309"/>
      <c r="H4" s="309"/>
      <c r="I4" s="313"/>
      <c r="J4" s="314"/>
      <c r="K4" s="314"/>
      <c r="L4" s="315"/>
      <c r="M4" s="178"/>
    </row>
    <row r="5" spans="1:14" ht="14.25">
      <c r="A5" s="324"/>
      <c r="B5" s="324"/>
      <c r="C5" s="91"/>
      <c r="D5" s="249"/>
      <c r="E5" s="249"/>
      <c r="G5" s="316"/>
      <c r="H5" s="274"/>
      <c r="I5" s="274"/>
      <c r="J5" s="274"/>
      <c r="K5" s="274"/>
      <c r="L5" s="317"/>
      <c r="M5" s="178"/>
    </row>
    <row r="6" spans="1:14" ht="14.25">
      <c r="A6" s="324"/>
      <c r="B6" s="324"/>
      <c r="C6" s="91"/>
      <c r="E6" s="249"/>
      <c r="G6" s="275" t="s">
        <v>26</v>
      </c>
      <c r="H6" s="275"/>
      <c r="I6" s="278"/>
      <c r="J6" s="278"/>
      <c r="K6" s="278"/>
      <c r="L6" s="278"/>
    </row>
    <row r="7" spans="1:14" ht="14.25">
      <c r="A7" s="324"/>
      <c r="B7" s="324"/>
      <c r="C7" s="91"/>
      <c r="E7" s="249"/>
      <c r="G7" s="316"/>
      <c r="H7" s="274"/>
      <c r="I7" s="274"/>
      <c r="J7" s="274"/>
      <c r="K7" s="274"/>
      <c r="L7" s="317"/>
    </row>
    <row r="8" spans="1:14" ht="14.25">
      <c r="A8" s="324"/>
      <c r="B8" s="324"/>
      <c r="C8" s="91"/>
      <c r="G8" s="275" t="s">
        <v>27</v>
      </c>
      <c r="H8" s="275"/>
      <c r="I8" s="279">
        <f>RESUMO!I8</f>
        <v>0</v>
      </c>
      <c r="J8" s="279"/>
      <c r="K8" s="279"/>
      <c r="L8" s="279"/>
    </row>
    <row r="9" spans="1:14" ht="14.25">
      <c r="A9" s="324"/>
      <c r="B9" s="324"/>
      <c r="C9" s="91"/>
      <c r="G9" s="316"/>
      <c r="H9" s="274"/>
      <c r="I9" s="274"/>
      <c r="J9" s="274"/>
      <c r="K9" s="274"/>
      <c r="L9" s="317"/>
    </row>
    <row r="10" spans="1:14" ht="14.25">
      <c r="A10" s="324"/>
      <c r="B10" s="324"/>
      <c r="C10" s="91"/>
      <c r="G10" s="275" t="s">
        <v>6</v>
      </c>
      <c r="H10" s="275"/>
      <c r="I10" s="327">
        <f>RESUMO!I10</f>
        <v>0</v>
      </c>
      <c r="J10" s="327"/>
      <c r="K10" s="327"/>
      <c r="L10" s="327"/>
    </row>
    <row r="12" spans="1:14" s="73" customFormat="1" ht="18">
      <c r="A12" s="303" t="s">
        <v>114</v>
      </c>
      <c r="B12" s="304"/>
      <c r="C12" s="304"/>
      <c r="D12" s="304"/>
      <c r="E12" s="304"/>
      <c r="F12" s="304"/>
      <c r="G12" s="304"/>
      <c r="H12" s="304"/>
      <c r="I12" s="304"/>
      <c r="J12" s="304"/>
      <c r="K12" s="304"/>
      <c r="L12" s="305"/>
      <c r="N12" s="126"/>
    </row>
    <row r="13" spans="1:14" s="32" customFormat="1" ht="15.75">
      <c r="A13" s="37"/>
      <c r="B13" s="157"/>
      <c r="C13" s="33"/>
      <c r="D13" s="34"/>
      <c r="E13" s="34"/>
      <c r="F13" s="34"/>
      <c r="H13" s="35"/>
      <c r="I13" s="36"/>
      <c r="J13" s="36"/>
      <c r="K13" s="36"/>
      <c r="L13" s="36"/>
    </row>
    <row r="14" spans="1:14" s="89" customFormat="1" ht="24" customHeight="1">
      <c r="A14" s="306" t="s">
        <v>115</v>
      </c>
      <c r="B14" s="298" t="s">
        <v>116</v>
      </c>
      <c r="C14" s="306" t="s">
        <v>117</v>
      </c>
      <c r="D14" s="301" t="s">
        <v>118</v>
      </c>
      <c r="E14" s="300" t="s">
        <v>119</v>
      </c>
      <c r="F14" s="300"/>
      <c r="G14" s="300" t="s">
        <v>120</v>
      </c>
      <c r="H14" s="300"/>
      <c r="I14" s="300"/>
      <c r="J14" s="160" t="s">
        <v>35</v>
      </c>
      <c r="K14" s="300" t="s">
        <v>36</v>
      </c>
      <c r="L14" s="301" t="s">
        <v>121</v>
      </c>
    </row>
    <row r="15" spans="1:14" s="89" customFormat="1" ht="24.75" customHeight="1">
      <c r="A15" s="307"/>
      <c r="B15" s="299"/>
      <c r="C15" s="307"/>
      <c r="D15" s="302"/>
      <c r="E15" s="160" t="s">
        <v>122</v>
      </c>
      <c r="F15" s="160" t="s">
        <v>123</v>
      </c>
      <c r="G15" s="160" t="s">
        <v>122</v>
      </c>
      <c r="H15" s="160" t="s">
        <v>123</v>
      </c>
      <c r="I15" s="160" t="s">
        <v>124</v>
      </c>
      <c r="J15" s="187">
        <f>BDI!E24</f>
        <v>0.22535129842257762</v>
      </c>
      <c r="K15" s="300"/>
      <c r="L15" s="302"/>
    </row>
    <row r="16" spans="1:14" s="172" customFormat="1" ht="12.75" customHeight="1">
      <c r="A16" s="166"/>
      <c r="B16" s="168"/>
      <c r="C16" s="167"/>
      <c r="D16" s="169"/>
      <c r="E16" s="169"/>
      <c r="F16" s="169"/>
      <c r="G16" s="169"/>
      <c r="H16" s="169"/>
      <c r="I16" s="169"/>
      <c r="J16" s="170"/>
      <c r="K16" s="169"/>
      <c r="L16" s="171"/>
    </row>
    <row r="17" spans="1:14" s="38" customFormat="1" ht="30" customHeight="1">
      <c r="A17" s="97">
        <v>1</v>
      </c>
      <c r="B17" s="115" t="s">
        <v>125</v>
      </c>
      <c r="C17" s="94"/>
      <c r="D17" s="95"/>
      <c r="E17" s="95"/>
      <c r="F17" s="95"/>
      <c r="G17" s="96">
        <f>G18+G44+G145+G149+G156+G244+G288+G320+G362+G385+G394+G420+G533</f>
        <v>3051464.4699999997</v>
      </c>
      <c r="H17" s="96">
        <f t="shared" ref="H17:L17" si="0">H18+H44+H145+H149+H156+H244+H288+H320+H362+H385+H394+H420+H533</f>
        <v>1130233.8300000003</v>
      </c>
      <c r="I17" s="96">
        <f>I18+I44+I145+I149+I156+I244+I288+I320+I362+I385+I394+I420+I533</f>
        <v>4181698.3000000007</v>
      </c>
      <c r="J17" s="96">
        <f t="shared" si="0"/>
        <v>942351.12999999977</v>
      </c>
      <c r="K17" s="96">
        <f t="shared" si="0"/>
        <v>5124049.43</v>
      </c>
      <c r="L17" s="96">
        <f t="shared" si="0"/>
        <v>59.998971690307471</v>
      </c>
    </row>
    <row r="18" spans="1:14" s="38" customFormat="1" ht="30" customHeight="1">
      <c r="A18" s="116" t="s">
        <v>126</v>
      </c>
      <c r="B18" s="117" t="s">
        <v>127</v>
      </c>
      <c r="C18" s="118"/>
      <c r="D18" s="119"/>
      <c r="E18" s="119"/>
      <c r="F18" s="119"/>
      <c r="G18" s="120">
        <f t="shared" ref="G18:L18" si="1">SUM(G19:G43)</f>
        <v>143549.45000000001</v>
      </c>
      <c r="H18" s="120">
        <f t="shared" si="1"/>
        <v>355425.49</v>
      </c>
      <c r="I18" s="120">
        <f t="shared" si="1"/>
        <v>498974.94000000006</v>
      </c>
      <c r="J18" s="120">
        <f t="shared" si="1"/>
        <v>112444.66</v>
      </c>
      <c r="K18" s="120">
        <f t="shared" si="1"/>
        <v>611419.59999999986</v>
      </c>
      <c r="L18" s="120">
        <f t="shared" si="1"/>
        <v>7.1592883270251972</v>
      </c>
    </row>
    <row r="19" spans="1:14" s="93" customFormat="1" ht="30" customHeight="1">
      <c r="A19" s="142" t="s">
        <v>128</v>
      </c>
      <c r="B19" s="248" t="s">
        <v>129</v>
      </c>
      <c r="C19" s="39" t="s">
        <v>130</v>
      </c>
      <c r="D19" s="133">
        <v>10</v>
      </c>
      <c r="E19" s="106">
        <v>99.64</v>
      </c>
      <c r="F19" s="185">
        <v>0</v>
      </c>
      <c r="G19" s="40">
        <f>ROUND(D19*E19,2)</f>
        <v>996.4</v>
      </c>
      <c r="H19" s="40">
        <f>ROUND(D19*F19,2)</f>
        <v>0</v>
      </c>
      <c r="I19" s="40">
        <f>G19+H19</f>
        <v>996.4</v>
      </c>
      <c r="J19" s="40">
        <f t="shared" ref="J19:J42" si="2">ROUND($J$15*I19,2)</f>
        <v>224.54</v>
      </c>
      <c r="K19" s="40">
        <f>I19+J19</f>
        <v>1220.94</v>
      </c>
      <c r="L19" s="92">
        <f t="shared" ref="L19:L43" si="3">K19/$K$1142*100</f>
        <v>1.4296338373840398E-2</v>
      </c>
      <c r="N19" s="184"/>
    </row>
    <row r="20" spans="1:14" s="38" customFormat="1" ht="30" customHeight="1">
      <c r="A20" s="142" t="s">
        <v>131</v>
      </c>
      <c r="B20" s="248" t="s">
        <v>132</v>
      </c>
      <c r="C20" s="39" t="s">
        <v>130</v>
      </c>
      <c r="D20" s="133">
        <v>25</v>
      </c>
      <c r="E20" s="106">
        <v>262.55</v>
      </c>
      <c r="F20" s="185">
        <v>0</v>
      </c>
      <c r="G20" s="40">
        <f>ROUND(D20*E20,2)</f>
        <v>6563.75</v>
      </c>
      <c r="H20" s="40">
        <f>ROUND(D20*F20,2)</f>
        <v>0</v>
      </c>
      <c r="I20" s="40">
        <f>G20+H20</f>
        <v>6563.75</v>
      </c>
      <c r="J20" s="40">
        <f t="shared" si="2"/>
        <v>1479.15</v>
      </c>
      <c r="K20" s="40">
        <f>I20+J20</f>
        <v>8042.9</v>
      </c>
      <c r="L20" s="92">
        <f t="shared" si="3"/>
        <v>9.4176634320245811E-2</v>
      </c>
    </row>
    <row r="21" spans="1:14" s="38" customFormat="1" ht="30" customHeight="1">
      <c r="A21" s="142" t="s">
        <v>133</v>
      </c>
      <c r="B21" s="248" t="s">
        <v>134</v>
      </c>
      <c r="C21" s="39" t="s">
        <v>135</v>
      </c>
      <c r="D21" s="133">
        <v>100</v>
      </c>
      <c r="E21" s="106">
        <v>3.66</v>
      </c>
      <c r="F21" s="185">
        <v>3.25</v>
      </c>
      <c r="G21" s="40">
        <f>ROUND(D21*E21,2)</f>
        <v>366</v>
      </c>
      <c r="H21" s="40">
        <f>ROUND(D21*F21,2)</f>
        <v>325</v>
      </c>
      <c r="I21" s="40">
        <f>G21+H21</f>
        <v>691</v>
      </c>
      <c r="J21" s="40">
        <f t="shared" si="2"/>
        <v>155.72</v>
      </c>
      <c r="K21" s="40">
        <f>I21+J21</f>
        <v>846.72</v>
      </c>
      <c r="L21" s="92">
        <f t="shared" si="3"/>
        <v>9.914488531703557E-3</v>
      </c>
    </row>
    <row r="22" spans="1:14" s="38" customFormat="1" ht="30" customHeight="1">
      <c r="A22" s="142" t="s">
        <v>136</v>
      </c>
      <c r="B22" s="248" t="s">
        <v>137</v>
      </c>
      <c r="C22" s="39" t="s">
        <v>138</v>
      </c>
      <c r="D22" s="133">
        <v>20</v>
      </c>
      <c r="E22" s="106">
        <v>29.37</v>
      </c>
      <c r="F22" s="185">
        <v>17.100000000000001</v>
      </c>
      <c r="G22" s="40">
        <f t="shared" ref="G22:G42" si="4">ROUND(D22*E22,2)</f>
        <v>587.4</v>
      </c>
      <c r="H22" s="40">
        <f t="shared" ref="H22:H42" si="5">ROUND(D22*F22,2)</f>
        <v>342</v>
      </c>
      <c r="I22" s="40">
        <f t="shared" ref="I22:I42" si="6">G22+H22</f>
        <v>929.4</v>
      </c>
      <c r="J22" s="40">
        <f t="shared" si="2"/>
        <v>209.44</v>
      </c>
      <c r="K22" s="40">
        <f t="shared" ref="K22:K42" si="7">I22+J22</f>
        <v>1138.8399999999999</v>
      </c>
      <c r="L22" s="92">
        <f t="shared" si="3"/>
        <v>1.3335005810002454E-2</v>
      </c>
    </row>
    <row r="23" spans="1:14" s="38" customFormat="1" ht="30" customHeight="1">
      <c r="A23" s="142" t="s">
        <v>139</v>
      </c>
      <c r="B23" s="248" t="s">
        <v>140</v>
      </c>
      <c r="C23" s="39" t="s">
        <v>141</v>
      </c>
      <c r="D23" s="133">
        <v>100</v>
      </c>
      <c r="E23" s="106">
        <v>39.44</v>
      </c>
      <c r="F23" s="185">
        <v>23.74</v>
      </c>
      <c r="G23" s="40">
        <f t="shared" si="4"/>
        <v>3944</v>
      </c>
      <c r="H23" s="40">
        <f t="shared" si="5"/>
        <v>2374</v>
      </c>
      <c r="I23" s="40">
        <f t="shared" si="6"/>
        <v>6318</v>
      </c>
      <c r="J23" s="40">
        <f t="shared" si="2"/>
        <v>1423.77</v>
      </c>
      <c r="K23" s="40">
        <f t="shared" si="7"/>
        <v>7741.77</v>
      </c>
      <c r="L23" s="92">
        <f t="shared" si="3"/>
        <v>9.0650616354977606E-2</v>
      </c>
    </row>
    <row r="24" spans="1:14" s="38" customFormat="1" ht="44.25" customHeight="1">
      <c r="A24" s="142" t="s">
        <v>142</v>
      </c>
      <c r="B24" s="248" t="s">
        <v>143</v>
      </c>
      <c r="C24" s="39" t="s">
        <v>144</v>
      </c>
      <c r="D24" s="133">
        <v>100</v>
      </c>
      <c r="E24" s="106">
        <v>50.978000000000002</v>
      </c>
      <c r="F24" s="185">
        <v>9.8475000000000001</v>
      </c>
      <c r="G24" s="40">
        <f t="shared" si="4"/>
        <v>5097.8</v>
      </c>
      <c r="H24" s="40">
        <f t="shared" si="5"/>
        <v>984.75</v>
      </c>
      <c r="I24" s="40">
        <f t="shared" si="6"/>
        <v>6082.55</v>
      </c>
      <c r="J24" s="40">
        <f t="shared" si="2"/>
        <v>1370.71</v>
      </c>
      <c r="K24" s="40">
        <f t="shared" si="7"/>
        <v>7453.26</v>
      </c>
      <c r="L24" s="92">
        <f t="shared" si="3"/>
        <v>8.7272369607195824E-2</v>
      </c>
    </row>
    <row r="25" spans="1:14" s="38" customFormat="1" ht="30" customHeight="1">
      <c r="A25" s="142" t="s">
        <v>145</v>
      </c>
      <c r="B25" s="248" t="s">
        <v>146</v>
      </c>
      <c r="C25" s="39" t="s">
        <v>147</v>
      </c>
      <c r="D25" s="133">
        <v>1</v>
      </c>
      <c r="E25" s="106">
        <v>16.190000000000001</v>
      </c>
      <c r="F25" s="185">
        <v>0</v>
      </c>
      <c r="G25" s="40">
        <f t="shared" si="4"/>
        <v>16.190000000000001</v>
      </c>
      <c r="H25" s="40">
        <f t="shared" si="5"/>
        <v>0</v>
      </c>
      <c r="I25" s="40">
        <f t="shared" si="6"/>
        <v>16.190000000000001</v>
      </c>
      <c r="J25" s="40">
        <f t="shared" si="2"/>
        <v>3.65</v>
      </c>
      <c r="K25" s="40">
        <f t="shared" si="7"/>
        <v>19.84</v>
      </c>
      <c r="L25" s="92">
        <f t="shared" si="3"/>
        <v>2.3231227852064267E-4</v>
      </c>
    </row>
    <row r="26" spans="1:14" s="38" customFormat="1" ht="30" customHeight="1">
      <c r="A26" s="142" t="s">
        <v>148</v>
      </c>
      <c r="B26" s="248" t="s">
        <v>149</v>
      </c>
      <c r="C26" s="39" t="s">
        <v>147</v>
      </c>
      <c r="D26" s="133">
        <v>1</v>
      </c>
      <c r="E26" s="106">
        <v>174.21</v>
      </c>
      <c r="F26" s="185">
        <v>0</v>
      </c>
      <c r="G26" s="40">
        <f t="shared" si="4"/>
        <v>174.21</v>
      </c>
      <c r="H26" s="40">
        <f t="shared" si="5"/>
        <v>0</v>
      </c>
      <c r="I26" s="40">
        <f t="shared" si="6"/>
        <v>174.21</v>
      </c>
      <c r="J26" s="40">
        <f t="shared" si="2"/>
        <v>39.26</v>
      </c>
      <c r="K26" s="40">
        <f t="shared" si="7"/>
        <v>213.47</v>
      </c>
      <c r="L26" s="92">
        <f t="shared" si="3"/>
        <v>2.499581758860967E-3</v>
      </c>
    </row>
    <row r="27" spans="1:14" s="38" customFormat="1" ht="30" customHeight="1">
      <c r="A27" s="142" t="s">
        <v>150</v>
      </c>
      <c r="B27" s="248" t="s">
        <v>151</v>
      </c>
      <c r="C27" s="39" t="s">
        <v>147</v>
      </c>
      <c r="D27" s="133">
        <v>1</v>
      </c>
      <c r="E27" s="106">
        <v>77</v>
      </c>
      <c r="F27" s="185">
        <v>0</v>
      </c>
      <c r="G27" s="40">
        <f t="shared" si="4"/>
        <v>77</v>
      </c>
      <c r="H27" s="40">
        <f t="shared" si="5"/>
        <v>0</v>
      </c>
      <c r="I27" s="40">
        <f t="shared" si="6"/>
        <v>77</v>
      </c>
      <c r="J27" s="40">
        <f t="shared" si="2"/>
        <v>17.350000000000001</v>
      </c>
      <c r="K27" s="40">
        <f t="shared" si="7"/>
        <v>94.35</v>
      </c>
      <c r="L27" s="92">
        <f t="shared" si="3"/>
        <v>1.1047713446785603E-3</v>
      </c>
    </row>
    <row r="28" spans="1:14" s="38" customFormat="1" ht="30" customHeight="1">
      <c r="A28" s="142" t="s">
        <v>152</v>
      </c>
      <c r="B28" s="248" t="s">
        <v>153</v>
      </c>
      <c r="C28" s="39" t="s">
        <v>135</v>
      </c>
      <c r="D28" s="133">
        <v>1000</v>
      </c>
      <c r="E28" s="106">
        <v>0.34</v>
      </c>
      <c r="F28" s="185">
        <v>1.71</v>
      </c>
      <c r="G28" s="40">
        <f t="shared" si="4"/>
        <v>340</v>
      </c>
      <c r="H28" s="40">
        <f t="shared" si="5"/>
        <v>1710</v>
      </c>
      <c r="I28" s="40">
        <f t="shared" si="6"/>
        <v>2050</v>
      </c>
      <c r="J28" s="40">
        <f t="shared" si="2"/>
        <v>461.97</v>
      </c>
      <c r="K28" s="40">
        <f t="shared" si="7"/>
        <v>2511.9700000000003</v>
      </c>
      <c r="L28" s="92">
        <f t="shared" si="3"/>
        <v>2.941338075985377E-2</v>
      </c>
    </row>
    <row r="29" spans="1:14" s="38" customFormat="1" ht="30" customHeight="1">
      <c r="A29" s="142" t="s">
        <v>154</v>
      </c>
      <c r="B29" s="248" t="s">
        <v>155</v>
      </c>
      <c r="C29" s="39" t="s">
        <v>156</v>
      </c>
      <c r="D29" s="133">
        <v>300</v>
      </c>
      <c r="E29" s="106">
        <v>5.97</v>
      </c>
      <c r="F29" s="185">
        <v>28.32</v>
      </c>
      <c r="G29" s="40">
        <f t="shared" si="4"/>
        <v>1791</v>
      </c>
      <c r="H29" s="40">
        <f t="shared" si="5"/>
        <v>8496</v>
      </c>
      <c r="I29" s="40">
        <f t="shared" si="6"/>
        <v>10287</v>
      </c>
      <c r="J29" s="40">
        <f t="shared" si="2"/>
        <v>2318.19</v>
      </c>
      <c r="K29" s="40">
        <f t="shared" si="7"/>
        <v>12605.19</v>
      </c>
      <c r="L29" s="92">
        <f t="shared" si="3"/>
        <v>0.14759780292770261</v>
      </c>
    </row>
    <row r="30" spans="1:14" s="38" customFormat="1" ht="30" customHeight="1">
      <c r="A30" s="142" t="s">
        <v>157</v>
      </c>
      <c r="B30" s="248" t="s">
        <v>158</v>
      </c>
      <c r="C30" s="39" t="s">
        <v>159</v>
      </c>
      <c r="D30" s="133">
        <v>2</v>
      </c>
      <c r="E30" s="106">
        <v>3005.4550000000004</v>
      </c>
      <c r="F30" s="185">
        <v>836.96</v>
      </c>
      <c r="G30" s="40">
        <f t="shared" si="4"/>
        <v>6010.91</v>
      </c>
      <c r="H30" s="40">
        <f t="shared" si="5"/>
        <v>1673.92</v>
      </c>
      <c r="I30" s="40">
        <f t="shared" si="6"/>
        <v>7684.83</v>
      </c>
      <c r="J30" s="40">
        <f t="shared" si="2"/>
        <v>1731.79</v>
      </c>
      <c r="K30" s="40">
        <f t="shared" si="7"/>
        <v>9416.619999999999</v>
      </c>
      <c r="L30" s="92">
        <f t="shared" si="3"/>
        <v>0.11026191775015393</v>
      </c>
    </row>
    <row r="31" spans="1:14" s="38" customFormat="1" ht="30" customHeight="1">
      <c r="A31" s="142" t="s">
        <v>160</v>
      </c>
      <c r="B31" s="248" t="s">
        <v>161</v>
      </c>
      <c r="C31" s="39" t="s">
        <v>159</v>
      </c>
      <c r="D31" s="133">
        <v>10</v>
      </c>
      <c r="E31" s="106">
        <v>4285</v>
      </c>
      <c r="F31" s="185">
        <v>7424.9999999999991</v>
      </c>
      <c r="G31" s="40">
        <f t="shared" si="4"/>
        <v>42850</v>
      </c>
      <c r="H31" s="40">
        <f t="shared" si="5"/>
        <v>74250</v>
      </c>
      <c r="I31" s="40">
        <f t="shared" si="6"/>
        <v>117100</v>
      </c>
      <c r="J31" s="40">
        <f t="shared" si="2"/>
        <v>26388.639999999999</v>
      </c>
      <c r="K31" s="40">
        <f t="shared" si="7"/>
        <v>143488.64000000001</v>
      </c>
      <c r="L31" s="92">
        <f t="shared" si="3"/>
        <v>1.6801498437615037</v>
      </c>
    </row>
    <row r="32" spans="1:14" s="38" customFormat="1" ht="30" customHeight="1">
      <c r="A32" s="142" t="s">
        <v>162</v>
      </c>
      <c r="B32" s="248" t="s">
        <v>163</v>
      </c>
      <c r="C32" s="39" t="s">
        <v>159</v>
      </c>
      <c r="D32" s="133">
        <v>10</v>
      </c>
      <c r="E32" s="106">
        <v>3213.75</v>
      </c>
      <c r="F32" s="185">
        <v>5568.75</v>
      </c>
      <c r="G32" s="40">
        <f t="shared" si="4"/>
        <v>32137.5</v>
      </c>
      <c r="H32" s="40">
        <f t="shared" si="5"/>
        <v>55687.5</v>
      </c>
      <c r="I32" s="40">
        <f t="shared" si="6"/>
        <v>87825</v>
      </c>
      <c r="J32" s="40">
        <f t="shared" si="2"/>
        <v>19791.48</v>
      </c>
      <c r="K32" s="40">
        <f t="shared" si="7"/>
        <v>107616.48</v>
      </c>
      <c r="L32" s="92">
        <f t="shared" si="3"/>
        <v>1.2601123828211276</v>
      </c>
    </row>
    <row r="33" spans="1:12" s="38" customFormat="1" ht="30" customHeight="1">
      <c r="A33" s="142" t="s">
        <v>164</v>
      </c>
      <c r="B33" s="248" t="s">
        <v>165</v>
      </c>
      <c r="C33" s="39" t="s">
        <v>159</v>
      </c>
      <c r="D33" s="133">
        <v>10</v>
      </c>
      <c r="E33" s="106">
        <v>2142.5</v>
      </c>
      <c r="F33" s="185">
        <v>3712.4999999999995</v>
      </c>
      <c r="G33" s="40">
        <f t="shared" si="4"/>
        <v>21425</v>
      </c>
      <c r="H33" s="40">
        <f t="shared" si="5"/>
        <v>37125</v>
      </c>
      <c r="I33" s="40">
        <f t="shared" si="6"/>
        <v>58550</v>
      </c>
      <c r="J33" s="40">
        <f t="shared" si="2"/>
        <v>13194.32</v>
      </c>
      <c r="K33" s="40">
        <f t="shared" si="7"/>
        <v>71744.320000000007</v>
      </c>
      <c r="L33" s="92">
        <f t="shared" si="3"/>
        <v>0.84007492188075183</v>
      </c>
    </row>
    <row r="34" spans="1:12" s="38" customFormat="1" ht="30" customHeight="1">
      <c r="A34" s="142" t="s">
        <v>166</v>
      </c>
      <c r="B34" s="248" t="s">
        <v>167</v>
      </c>
      <c r="C34" s="39" t="s">
        <v>159</v>
      </c>
      <c r="D34" s="133">
        <v>10</v>
      </c>
      <c r="E34" s="106">
        <v>1071.25</v>
      </c>
      <c r="F34" s="185">
        <v>1856.2499999999998</v>
      </c>
      <c r="G34" s="40">
        <f t="shared" si="4"/>
        <v>10712.5</v>
      </c>
      <c r="H34" s="40">
        <f t="shared" si="5"/>
        <v>18562.5</v>
      </c>
      <c r="I34" s="40">
        <f t="shared" si="6"/>
        <v>29275</v>
      </c>
      <c r="J34" s="40">
        <f t="shared" si="2"/>
        <v>6597.16</v>
      </c>
      <c r="K34" s="40">
        <f t="shared" si="7"/>
        <v>35872.160000000003</v>
      </c>
      <c r="L34" s="92">
        <f t="shared" si="3"/>
        <v>0.42003746094037592</v>
      </c>
    </row>
    <row r="35" spans="1:12" s="38" customFormat="1" ht="30" customHeight="1">
      <c r="A35" s="142" t="s">
        <v>168</v>
      </c>
      <c r="B35" s="248" t="s">
        <v>169</v>
      </c>
      <c r="C35" s="39" t="s">
        <v>144</v>
      </c>
      <c r="D35" s="133">
        <v>1</v>
      </c>
      <c r="E35" s="106">
        <v>550.69220000000018</v>
      </c>
      <c r="F35" s="185">
        <v>74.637900000000002</v>
      </c>
      <c r="G35" s="40">
        <f t="shared" si="4"/>
        <v>550.69000000000005</v>
      </c>
      <c r="H35" s="40">
        <f t="shared" si="5"/>
        <v>74.64</v>
      </c>
      <c r="I35" s="40">
        <f t="shared" si="6"/>
        <v>625.33000000000004</v>
      </c>
      <c r="J35" s="40">
        <f t="shared" si="2"/>
        <v>140.91999999999999</v>
      </c>
      <c r="K35" s="40">
        <f t="shared" si="7"/>
        <v>766.25</v>
      </c>
      <c r="L35" s="92">
        <f t="shared" si="3"/>
        <v>8.9722421076835913E-3</v>
      </c>
    </row>
    <row r="36" spans="1:12" s="38" customFormat="1" ht="30" customHeight="1">
      <c r="A36" s="142" t="s">
        <v>170</v>
      </c>
      <c r="B36" s="248" t="s">
        <v>171</v>
      </c>
      <c r="C36" s="39" t="s">
        <v>135</v>
      </c>
      <c r="D36" s="133">
        <v>1</v>
      </c>
      <c r="E36" s="106">
        <v>157.33999999999997</v>
      </c>
      <c r="F36" s="185">
        <v>24.215</v>
      </c>
      <c r="G36" s="40">
        <f t="shared" ref="G36" si="8">ROUND(D36*E36,2)</f>
        <v>157.34</v>
      </c>
      <c r="H36" s="40">
        <f t="shared" ref="H36" si="9">ROUND(D36*F36,2)</f>
        <v>24.22</v>
      </c>
      <c r="I36" s="40">
        <f t="shared" ref="I36" si="10">G36+H36</f>
        <v>181.56</v>
      </c>
      <c r="J36" s="40">
        <f t="shared" ref="J36" si="11">ROUND($J$15*I36,2)</f>
        <v>40.909999999999997</v>
      </c>
      <c r="K36" s="40">
        <f t="shared" ref="K36" si="12">I36+J36</f>
        <v>222.47</v>
      </c>
      <c r="L36" s="92">
        <f t="shared" si="3"/>
        <v>2.6049653529479524E-3</v>
      </c>
    </row>
    <row r="37" spans="1:12" s="93" customFormat="1" ht="30" customHeight="1">
      <c r="A37" s="142" t="s">
        <v>172</v>
      </c>
      <c r="B37" s="248" t="s">
        <v>173</v>
      </c>
      <c r="C37" s="39" t="s">
        <v>130</v>
      </c>
      <c r="D37" s="133">
        <v>1</v>
      </c>
      <c r="E37" s="106">
        <v>42.599999999999994</v>
      </c>
      <c r="F37" s="185">
        <v>2311.1999999999998</v>
      </c>
      <c r="G37" s="40">
        <f t="shared" si="4"/>
        <v>42.6</v>
      </c>
      <c r="H37" s="40">
        <f t="shared" si="5"/>
        <v>2311.1999999999998</v>
      </c>
      <c r="I37" s="40">
        <f t="shared" si="6"/>
        <v>2353.7999999999997</v>
      </c>
      <c r="J37" s="40">
        <f t="shared" si="2"/>
        <v>530.42999999999995</v>
      </c>
      <c r="K37" s="40">
        <f t="shared" si="7"/>
        <v>2884.2299999999996</v>
      </c>
      <c r="L37" s="92">
        <f t="shared" si="3"/>
        <v>3.3772280397056105E-2</v>
      </c>
    </row>
    <row r="38" spans="1:12" s="38" customFormat="1" ht="30" customHeight="1">
      <c r="A38" s="142" t="s">
        <v>174</v>
      </c>
      <c r="B38" s="248" t="s">
        <v>175</v>
      </c>
      <c r="C38" s="39" t="s">
        <v>144</v>
      </c>
      <c r="D38" s="133">
        <v>1000</v>
      </c>
      <c r="E38" s="106">
        <v>2.8477599999999996</v>
      </c>
      <c r="F38" s="185">
        <v>0.22655999999999998</v>
      </c>
      <c r="G38" s="40">
        <f t="shared" si="4"/>
        <v>2847.76</v>
      </c>
      <c r="H38" s="40">
        <f t="shared" si="5"/>
        <v>226.56</v>
      </c>
      <c r="I38" s="40">
        <f t="shared" si="6"/>
        <v>3074.32</v>
      </c>
      <c r="J38" s="40">
        <f t="shared" si="2"/>
        <v>692.8</v>
      </c>
      <c r="K38" s="40">
        <f t="shared" si="7"/>
        <v>3767.12</v>
      </c>
      <c r="L38" s="92">
        <f t="shared" si="3"/>
        <v>4.4110293884107026E-2</v>
      </c>
    </row>
    <row r="39" spans="1:12" s="38" customFormat="1" ht="30" customHeight="1">
      <c r="A39" s="142" t="s">
        <v>176</v>
      </c>
      <c r="B39" s="248" t="s">
        <v>177</v>
      </c>
      <c r="C39" s="39" t="s">
        <v>135</v>
      </c>
      <c r="D39" s="133">
        <v>20</v>
      </c>
      <c r="E39" s="106">
        <v>64.05</v>
      </c>
      <c r="F39" s="185">
        <v>34.57</v>
      </c>
      <c r="G39" s="40">
        <f t="shared" si="4"/>
        <v>1281</v>
      </c>
      <c r="H39" s="40">
        <f t="shared" si="5"/>
        <v>691.4</v>
      </c>
      <c r="I39" s="40">
        <f t="shared" si="6"/>
        <v>1972.4</v>
      </c>
      <c r="J39" s="40">
        <f t="shared" si="2"/>
        <v>444.48</v>
      </c>
      <c r="K39" s="40">
        <f t="shared" si="7"/>
        <v>2416.88</v>
      </c>
      <c r="L39" s="92">
        <f t="shared" si="3"/>
        <v>2.8299944541883611E-2</v>
      </c>
    </row>
    <row r="40" spans="1:12" s="38" customFormat="1" ht="30" customHeight="1">
      <c r="A40" s="142" t="s">
        <v>178</v>
      </c>
      <c r="B40" s="248" t="s">
        <v>179</v>
      </c>
      <c r="C40" s="39" t="s">
        <v>180</v>
      </c>
      <c r="D40" s="176">
        <v>20</v>
      </c>
      <c r="E40" s="106">
        <v>3.98</v>
      </c>
      <c r="F40" s="185">
        <v>18.739999999999998</v>
      </c>
      <c r="G40" s="40">
        <f t="shared" si="4"/>
        <v>79.599999999999994</v>
      </c>
      <c r="H40" s="40">
        <f t="shared" si="5"/>
        <v>374.8</v>
      </c>
      <c r="I40" s="40">
        <f t="shared" si="6"/>
        <v>454.4</v>
      </c>
      <c r="J40" s="40">
        <f t="shared" si="2"/>
        <v>102.4</v>
      </c>
      <c r="K40" s="40">
        <f t="shared" si="7"/>
        <v>556.79999999999995</v>
      </c>
      <c r="L40" s="92">
        <f t="shared" si="3"/>
        <v>6.5197316875148098E-3</v>
      </c>
    </row>
    <row r="41" spans="1:12" s="38" customFormat="1" ht="36" customHeight="1">
      <c r="A41" s="188" t="s">
        <v>181</v>
      </c>
      <c r="B41" s="248" t="s">
        <v>182</v>
      </c>
      <c r="C41" s="39" t="s">
        <v>159</v>
      </c>
      <c r="D41" s="176">
        <v>60</v>
      </c>
      <c r="E41" s="106">
        <v>15.28</v>
      </c>
      <c r="F41" s="185">
        <v>417.2</v>
      </c>
      <c r="G41" s="40">
        <f t="shared" si="4"/>
        <v>916.8</v>
      </c>
      <c r="H41" s="40">
        <f t="shared" si="5"/>
        <v>25032</v>
      </c>
      <c r="I41" s="40">
        <f t="shared" si="6"/>
        <v>25948.799999999999</v>
      </c>
      <c r="J41" s="40">
        <f t="shared" si="2"/>
        <v>5847.6</v>
      </c>
      <c r="K41" s="40">
        <f t="shared" si="7"/>
        <v>31796.400000000001</v>
      </c>
      <c r="L41" s="92">
        <f t="shared" si="3"/>
        <v>0.37231321233637921</v>
      </c>
    </row>
    <row r="42" spans="1:12" s="38" customFormat="1" ht="36" customHeight="1">
      <c r="A42" s="188" t="s">
        <v>183</v>
      </c>
      <c r="B42" s="248" t="s">
        <v>184</v>
      </c>
      <c r="C42" s="39" t="s">
        <v>159</v>
      </c>
      <c r="D42" s="176">
        <v>60</v>
      </c>
      <c r="E42" s="106">
        <v>30.56</v>
      </c>
      <c r="F42" s="185">
        <v>834.4</v>
      </c>
      <c r="G42" s="40">
        <f t="shared" si="4"/>
        <v>1833.6</v>
      </c>
      <c r="H42" s="40">
        <f t="shared" si="5"/>
        <v>50064</v>
      </c>
      <c r="I42" s="40">
        <f t="shared" si="6"/>
        <v>51897.599999999999</v>
      </c>
      <c r="J42" s="40">
        <f t="shared" si="2"/>
        <v>11695.19</v>
      </c>
      <c r="K42" s="40">
        <f t="shared" si="7"/>
        <v>63592.79</v>
      </c>
      <c r="L42" s="92">
        <f t="shared" si="3"/>
        <v>0.74462630757987602</v>
      </c>
    </row>
    <row r="43" spans="1:12" s="38" customFormat="1" ht="36" customHeight="1">
      <c r="A43" s="188" t="s">
        <v>185</v>
      </c>
      <c r="B43" s="248" t="s">
        <v>186</v>
      </c>
      <c r="C43" s="39" t="s">
        <v>159</v>
      </c>
      <c r="D43" s="176">
        <v>60</v>
      </c>
      <c r="E43" s="106">
        <v>45.839999999999996</v>
      </c>
      <c r="F43" s="185">
        <v>1251.5999999999999</v>
      </c>
      <c r="G43" s="40">
        <f t="shared" ref="G43" si="13">ROUND(D43*E43,2)</f>
        <v>2750.4</v>
      </c>
      <c r="H43" s="40">
        <f t="shared" ref="H43" si="14">ROUND(D43*F43,2)</f>
        <v>75096</v>
      </c>
      <c r="I43" s="40">
        <f t="shared" ref="I43" si="15">G43+H43</f>
        <v>77846.399999999994</v>
      </c>
      <c r="J43" s="40">
        <f t="shared" ref="J43" si="16">ROUND($J$15*I43,2)</f>
        <v>17542.79</v>
      </c>
      <c r="K43" s="40">
        <f t="shared" ref="K43" si="17">I43+J43</f>
        <v>95389.19</v>
      </c>
      <c r="L43" s="92">
        <f t="shared" si="3"/>
        <v>1.1169395199162551</v>
      </c>
    </row>
    <row r="44" spans="1:12" s="38" customFormat="1" ht="30" customHeight="1">
      <c r="A44" s="116" t="s">
        <v>187</v>
      </c>
      <c r="B44" s="117" t="s">
        <v>188</v>
      </c>
      <c r="C44" s="118"/>
      <c r="D44" s="119"/>
      <c r="E44" s="118"/>
      <c r="F44" s="119"/>
      <c r="G44" s="120">
        <f t="shared" ref="G44:L44" si="18">SUM(G45:G144)/2</f>
        <v>35776.119999999995</v>
      </c>
      <c r="H44" s="120">
        <f t="shared" si="18"/>
        <v>176145.25000000003</v>
      </c>
      <c r="I44" s="120">
        <f t="shared" si="18"/>
        <v>211921.37000000002</v>
      </c>
      <c r="J44" s="120">
        <f t="shared" si="18"/>
        <v>47756.76</v>
      </c>
      <c r="K44" s="120">
        <f t="shared" si="18"/>
        <v>259678.12999999992</v>
      </c>
      <c r="L44" s="120">
        <f t="shared" si="18"/>
        <v>3.0406460716874815</v>
      </c>
    </row>
    <row r="45" spans="1:12" s="38" customFormat="1" ht="30" customHeight="1">
      <c r="A45" s="179" t="s">
        <v>189</v>
      </c>
      <c r="B45" s="158" t="s">
        <v>190</v>
      </c>
      <c r="C45" s="130"/>
      <c r="D45" s="130"/>
      <c r="E45" s="130"/>
      <c r="F45" s="130">
        <v>0</v>
      </c>
      <c r="G45" s="174">
        <f t="shared" ref="G45:L45" si="19">SUM(G46:G63)</f>
        <v>1468.04</v>
      </c>
      <c r="H45" s="174">
        <f t="shared" si="19"/>
        <v>9995.51</v>
      </c>
      <c r="I45" s="174">
        <f t="shared" si="19"/>
        <v>11463.55</v>
      </c>
      <c r="J45" s="174">
        <f t="shared" si="19"/>
        <v>2583.3000000000002</v>
      </c>
      <c r="K45" s="174">
        <f t="shared" si="19"/>
        <v>14046.85</v>
      </c>
      <c r="L45" s="174">
        <f t="shared" si="19"/>
        <v>0.16447861540008513</v>
      </c>
    </row>
    <row r="46" spans="1:12" s="93" customFormat="1" ht="30" customHeight="1">
      <c r="A46" s="142" t="s">
        <v>191</v>
      </c>
      <c r="B46" s="248" t="s">
        <v>192</v>
      </c>
      <c r="C46" s="39" t="s">
        <v>193</v>
      </c>
      <c r="D46" s="133">
        <v>1</v>
      </c>
      <c r="E46" s="106">
        <v>51.699999999999996</v>
      </c>
      <c r="F46" s="185">
        <v>11.32</v>
      </c>
      <c r="G46" s="40">
        <f t="shared" ref="G46:G63" si="20">ROUND(D46*E46,2)</f>
        <v>51.7</v>
      </c>
      <c r="H46" s="40">
        <f t="shared" ref="H46:H63" si="21">ROUND(D46*F46,2)</f>
        <v>11.32</v>
      </c>
      <c r="I46" s="40">
        <f t="shared" ref="I46:I63" si="22">G46+H46</f>
        <v>63.02</v>
      </c>
      <c r="J46" s="40">
        <f t="shared" ref="J46:J63" si="23">ROUND($J$15*I46,2)</f>
        <v>14.2</v>
      </c>
      <c r="K46" s="40">
        <f t="shared" ref="K46:K63" si="24">I46+J46</f>
        <v>77.22</v>
      </c>
      <c r="L46" s="92">
        <f t="shared" ref="L46:L63" si="25">K46/$K$1142*100</f>
        <v>9.0419123726633195E-4</v>
      </c>
    </row>
    <row r="47" spans="1:12" s="38" customFormat="1" ht="30" customHeight="1">
      <c r="A47" s="142" t="s">
        <v>194</v>
      </c>
      <c r="B47" s="248" t="s">
        <v>195</v>
      </c>
      <c r="C47" s="39" t="s">
        <v>135</v>
      </c>
      <c r="D47" s="133">
        <v>5</v>
      </c>
      <c r="E47" s="106">
        <v>1.97</v>
      </c>
      <c r="F47" s="185">
        <v>10.6</v>
      </c>
      <c r="G47" s="40">
        <f t="shared" si="20"/>
        <v>9.85</v>
      </c>
      <c r="H47" s="40">
        <f t="shared" si="21"/>
        <v>53</v>
      </c>
      <c r="I47" s="40">
        <f t="shared" si="22"/>
        <v>62.85</v>
      </c>
      <c r="J47" s="40">
        <f t="shared" si="23"/>
        <v>14.16</v>
      </c>
      <c r="K47" s="40">
        <f t="shared" si="24"/>
        <v>77.010000000000005</v>
      </c>
      <c r="L47" s="92">
        <f t="shared" si="25"/>
        <v>9.0173228673763573E-4</v>
      </c>
    </row>
    <row r="48" spans="1:12" s="38" customFormat="1" ht="30" customHeight="1">
      <c r="A48" s="142" t="s">
        <v>196</v>
      </c>
      <c r="B48" s="248" t="s">
        <v>197</v>
      </c>
      <c r="C48" s="39" t="s">
        <v>193</v>
      </c>
      <c r="D48" s="133">
        <v>1</v>
      </c>
      <c r="E48" s="106">
        <v>3.98</v>
      </c>
      <c r="F48" s="185">
        <v>18.88</v>
      </c>
      <c r="G48" s="40">
        <f t="shared" si="20"/>
        <v>3.98</v>
      </c>
      <c r="H48" s="40">
        <f t="shared" si="21"/>
        <v>18.88</v>
      </c>
      <c r="I48" s="40">
        <f t="shared" si="22"/>
        <v>22.86</v>
      </c>
      <c r="J48" s="40">
        <f t="shared" si="23"/>
        <v>5.15</v>
      </c>
      <c r="K48" s="40">
        <f t="shared" si="24"/>
        <v>28.009999999999998</v>
      </c>
      <c r="L48" s="92">
        <f t="shared" si="25"/>
        <v>3.2797716337516135E-4</v>
      </c>
    </row>
    <row r="49" spans="1:12" s="38" customFormat="1" ht="30" customHeight="1">
      <c r="A49" s="142" t="s">
        <v>198</v>
      </c>
      <c r="B49" s="248" t="s">
        <v>199</v>
      </c>
      <c r="C49" s="39" t="s">
        <v>193</v>
      </c>
      <c r="D49" s="133">
        <v>1</v>
      </c>
      <c r="E49" s="106">
        <v>11.879999999999999</v>
      </c>
      <c r="F49" s="185">
        <v>68.97</v>
      </c>
      <c r="G49" s="40">
        <f t="shared" si="20"/>
        <v>11.88</v>
      </c>
      <c r="H49" s="40">
        <f t="shared" si="21"/>
        <v>68.97</v>
      </c>
      <c r="I49" s="40">
        <f t="shared" si="22"/>
        <v>80.849999999999994</v>
      </c>
      <c r="J49" s="40">
        <f t="shared" si="23"/>
        <v>18.22</v>
      </c>
      <c r="K49" s="40">
        <f t="shared" si="24"/>
        <v>99.07</v>
      </c>
      <c r="L49" s="92">
        <f t="shared" si="25"/>
        <v>1.160039185133068E-3</v>
      </c>
    </row>
    <row r="50" spans="1:12" s="38" customFormat="1" ht="30" customHeight="1">
      <c r="A50" s="142" t="s">
        <v>200</v>
      </c>
      <c r="B50" s="248" t="s">
        <v>201</v>
      </c>
      <c r="C50" s="39" t="s">
        <v>193</v>
      </c>
      <c r="D50" s="133">
        <v>1</v>
      </c>
      <c r="E50" s="106">
        <v>12.299999999999999</v>
      </c>
      <c r="F50" s="185">
        <v>68.88</v>
      </c>
      <c r="G50" s="40">
        <f t="shared" si="20"/>
        <v>12.3</v>
      </c>
      <c r="H50" s="40">
        <f t="shared" si="21"/>
        <v>68.88</v>
      </c>
      <c r="I50" s="40">
        <f t="shared" si="22"/>
        <v>81.179999999999993</v>
      </c>
      <c r="J50" s="40">
        <f t="shared" si="23"/>
        <v>18.29</v>
      </c>
      <c r="K50" s="40">
        <f t="shared" si="24"/>
        <v>99.47</v>
      </c>
      <c r="L50" s="92">
        <f t="shared" si="25"/>
        <v>1.1647229004258229E-3</v>
      </c>
    </row>
    <row r="51" spans="1:12" s="38" customFormat="1" ht="30" customHeight="1">
      <c r="A51" s="142" t="s">
        <v>202</v>
      </c>
      <c r="B51" s="248" t="s">
        <v>203</v>
      </c>
      <c r="C51" s="39" t="s">
        <v>193</v>
      </c>
      <c r="D51" s="133">
        <v>1</v>
      </c>
      <c r="E51" s="106">
        <v>15.2</v>
      </c>
      <c r="F51" s="185">
        <v>70.849999999999994</v>
      </c>
      <c r="G51" s="40">
        <f t="shared" si="20"/>
        <v>15.2</v>
      </c>
      <c r="H51" s="40">
        <f t="shared" si="21"/>
        <v>70.849999999999994</v>
      </c>
      <c r="I51" s="40">
        <f t="shared" si="22"/>
        <v>86.05</v>
      </c>
      <c r="J51" s="40">
        <f t="shared" si="23"/>
        <v>19.39</v>
      </c>
      <c r="K51" s="40">
        <f t="shared" si="24"/>
        <v>105.44</v>
      </c>
      <c r="L51" s="92">
        <f t="shared" si="25"/>
        <v>1.2346273511701898E-3</v>
      </c>
    </row>
    <row r="52" spans="1:12" s="38" customFormat="1" ht="30" customHeight="1">
      <c r="A52" s="142" t="s">
        <v>204</v>
      </c>
      <c r="B52" s="248" t="s">
        <v>205</v>
      </c>
      <c r="C52" s="39" t="s">
        <v>193</v>
      </c>
      <c r="D52" s="133">
        <v>1</v>
      </c>
      <c r="E52" s="106">
        <v>32.76</v>
      </c>
      <c r="F52" s="185">
        <v>152.03</v>
      </c>
      <c r="G52" s="40">
        <f t="shared" si="20"/>
        <v>32.76</v>
      </c>
      <c r="H52" s="40">
        <f t="shared" si="21"/>
        <v>152.03</v>
      </c>
      <c r="I52" s="40">
        <f t="shared" si="22"/>
        <v>184.79</v>
      </c>
      <c r="J52" s="40">
        <f t="shared" si="23"/>
        <v>41.64</v>
      </c>
      <c r="K52" s="40">
        <f t="shared" si="24"/>
        <v>226.43</v>
      </c>
      <c r="L52" s="92">
        <f t="shared" si="25"/>
        <v>2.651334134346226E-3</v>
      </c>
    </row>
    <row r="53" spans="1:12" s="38" customFormat="1" ht="30" customHeight="1">
      <c r="A53" s="142" t="s">
        <v>206</v>
      </c>
      <c r="B53" s="248" t="s">
        <v>207</v>
      </c>
      <c r="C53" s="39" t="s">
        <v>135</v>
      </c>
      <c r="D53" s="133">
        <v>1</v>
      </c>
      <c r="E53" s="106">
        <v>3.96</v>
      </c>
      <c r="F53" s="185">
        <v>21.13</v>
      </c>
      <c r="G53" s="40">
        <f t="shared" si="20"/>
        <v>3.96</v>
      </c>
      <c r="H53" s="40">
        <f t="shared" si="21"/>
        <v>21.13</v>
      </c>
      <c r="I53" s="40">
        <f t="shared" si="22"/>
        <v>25.09</v>
      </c>
      <c r="J53" s="40">
        <f t="shared" si="23"/>
        <v>5.65</v>
      </c>
      <c r="K53" s="40">
        <f t="shared" si="24"/>
        <v>30.740000000000002</v>
      </c>
      <c r="L53" s="92">
        <f t="shared" si="25"/>
        <v>3.5994352024821353E-4</v>
      </c>
    </row>
    <row r="54" spans="1:12" s="38" customFormat="1" ht="30" customHeight="1">
      <c r="A54" s="142" t="s">
        <v>208</v>
      </c>
      <c r="B54" s="248" t="s">
        <v>209</v>
      </c>
      <c r="C54" s="39" t="s">
        <v>210</v>
      </c>
      <c r="D54" s="128">
        <v>1</v>
      </c>
      <c r="E54" s="106">
        <v>0.41</v>
      </c>
      <c r="F54" s="185">
        <v>2.4500000000000002</v>
      </c>
      <c r="G54" s="40">
        <f t="shared" si="20"/>
        <v>0.41</v>
      </c>
      <c r="H54" s="40">
        <f t="shared" si="21"/>
        <v>2.4500000000000002</v>
      </c>
      <c r="I54" s="40">
        <f t="shared" si="22"/>
        <v>2.8600000000000003</v>
      </c>
      <c r="J54" s="40">
        <f t="shared" si="23"/>
        <v>0.64</v>
      </c>
      <c r="K54" s="40">
        <f t="shared" si="24"/>
        <v>3.5000000000000004</v>
      </c>
      <c r="L54" s="92">
        <f t="shared" si="25"/>
        <v>4.0982508811605311E-5</v>
      </c>
    </row>
    <row r="55" spans="1:12" s="38" customFormat="1" ht="30" customHeight="1">
      <c r="A55" s="142" t="s">
        <v>211</v>
      </c>
      <c r="B55" s="248" t="s">
        <v>212</v>
      </c>
      <c r="C55" s="39" t="s">
        <v>130</v>
      </c>
      <c r="D55" s="133">
        <v>20</v>
      </c>
      <c r="E55" s="106">
        <v>5.04</v>
      </c>
      <c r="F55" s="185">
        <v>40.700000000000003</v>
      </c>
      <c r="G55" s="40">
        <f t="shared" si="20"/>
        <v>100.8</v>
      </c>
      <c r="H55" s="40">
        <f t="shared" si="21"/>
        <v>814</v>
      </c>
      <c r="I55" s="40">
        <f t="shared" si="22"/>
        <v>914.8</v>
      </c>
      <c r="J55" s="40">
        <f t="shared" si="23"/>
        <v>206.15</v>
      </c>
      <c r="K55" s="40">
        <f t="shared" si="24"/>
        <v>1120.95</v>
      </c>
      <c r="L55" s="92">
        <f t="shared" si="25"/>
        <v>1.3125526643533992E-2</v>
      </c>
    </row>
    <row r="56" spans="1:12" s="38" customFormat="1" ht="30" customHeight="1">
      <c r="A56" s="142" t="s">
        <v>213</v>
      </c>
      <c r="B56" s="248" t="s">
        <v>214</v>
      </c>
      <c r="C56" s="39" t="s">
        <v>130</v>
      </c>
      <c r="D56" s="133">
        <v>20</v>
      </c>
      <c r="E56" s="106">
        <v>7.36</v>
      </c>
      <c r="F56" s="185">
        <v>59.44</v>
      </c>
      <c r="G56" s="40">
        <f t="shared" si="20"/>
        <v>147.19999999999999</v>
      </c>
      <c r="H56" s="40">
        <f t="shared" si="21"/>
        <v>1188.8</v>
      </c>
      <c r="I56" s="40">
        <f t="shared" si="22"/>
        <v>1336</v>
      </c>
      <c r="J56" s="40">
        <f t="shared" si="23"/>
        <v>301.07</v>
      </c>
      <c r="K56" s="40">
        <f t="shared" si="24"/>
        <v>1637.07</v>
      </c>
      <c r="L56" s="92">
        <f t="shared" si="25"/>
        <v>1.9168924485775628E-2</v>
      </c>
    </row>
    <row r="57" spans="1:12" s="38" customFormat="1" ht="30" customHeight="1">
      <c r="A57" s="142" t="s">
        <v>215</v>
      </c>
      <c r="B57" s="248" t="s">
        <v>216</v>
      </c>
      <c r="C57" s="39" t="s">
        <v>130</v>
      </c>
      <c r="D57" s="133">
        <v>20</v>
      </c>
      <c r="E57" s="106">
        <v>1.85</v>
      </c>
      <c r="F57" s="185">
        <v>15.31</v>
      </c>
      <c r="G57" s="40">
        <f t="shared" si="20"/>
        <v>37</v>
      </c>
      <c r="H57" s="40">
        <f t="shared" si="21"/>
        <v>306.2</v>
      </c>
      <c r="I57" s="40">
        <f t="shared" si="22"/>
        <v>343.2</v>
      </c>
      <c r="J57" s="40">
        <f t="shared" si="23"/>
        <v>77.34</v>
      </c>
      <c r="K57" s="40">
        <f t="shared" si="24"/>
        <v>420.53999999999996</v>
      </c>
      <c r="L57" s="92">
        <f t="shared" si="25"/>
        <v>4.9242240730378558E-3</v>
      </c>
    </row>
    <row r="58" spans="1:12" s="38" customFormat="1" ht="30" customHeight="1">
      <c r="A58" s="142" t="s">
        <v>217</v>
      </c>
      <c r="B58" s="248" t="s">
        <v>218</v>
      </c>
      <c r="C58" s="39" t="s">
        <v>210</v>
      </c>
      <c r="D58" s="133">
        <v>100</v>
      </c>
      <c r="E58" s="106">
        <v>1.17</v>
      </c>
      <c r="F58" s="185">
        <v>9.06</v>
      </c>
      <c r="G58" s="40">
        <f t="shared" si="20"/>
        <v>117</v>
      </c>
      <c r="H58" s="40">
        <f t="shared" si="21"/>
        <v>906</v>
      </c>
      <c r="I58" s="40">
        <f t="shared" si="22"/>
        <v>1023</v>
      </c>
      <c r="J58" s="40">
        <f t="shared" si="23"/>
        <v>230.53</v>
      </c>
      <c r="K58" s="40">
        <f t="shared" si="24"/>
        <v>1253.53</v>
      </c>
      <c r="L58" s="92">
        <f t="shared" si="25"/>
        <v>1.46779440773176E-2</v>
      </c>
    </row>
    <row r="59" spans="1:12" s="38" customFormat="1" ht="30" customHeight="1">
      <c r="A59" s="142" t="s">
        <v>219</v>
      </c>
      <c r="B59" s="248" t="s">
        <v>220</v>
      </c>
      <c r="C59" s="39" t="s">
        <v>210</v>
      </c>
      <c r="D59" s="133">
        <v>100</v>
      </c>
      <c r="E59" s="106">
        <v>1.08</v>
      </c>
      <c r="F59" s="185">
        <v>9.16</v>
      </c>
      <c r="G59" s="40">
        <f t="shared" si="20"/>
        <v>108</v>
      </c>
      <c r="H59" s="40">
        <f t="shared" si="21"/>
        <v>916</v>
      </c>
      <c r="I59" s="40">
        <f t="shared" si="22"/>
        <v>1024</v>
      </c>
      <c r="J59" s="40">
        <f t="shared" si="23"/>
        <v>230.76</v>
      </c>
      <c r="K59" s="40">
        <f t="shared" si="24"/>
        <v>1254.76</v>
      </c>
      <c r="L59" s="92">
        <f t="shared" si="25"/>
        <v>1.4692346501842823E-2</v>
      </c>
    </row>
    <row r="60" spans="1:12" s="38" customFormat="1" ht="30" customHeight="1">
      <c r="A60" s="142" t="s">
        <v>221</v>
      </c>
      <c r="B60" s="248" t="s">
        <v>222</v>
      </c>
      <c r="C60" s="39" t="s">
        <v>210</v>
      </c>
      <c r="D60" s="133">
        <v>100</v>
      </c>
      <c r="E60" s="106">
        <v>0.97</v>
      </c>
      <c r="F60" s="185">
        <v>8.24</v>
      </c>
      <c r="G60" s="40">
        <f t="shared" si="20"/>
        <v>97</v>
      </c>
      <c r="H60" s="40">
        <f t="shared" si="21"/>
        <v>824</v>
      </c>
      <c r="I60" s="40">
        <f t="shared" si="22"/>
        <v>921</v>
      </c>
      <c r="J60" s="40">
        <f t="shared" si="23"/>
        <v>207.55</v>
      </c>
      <c r="K60" s="40">
        <f t="shared" si="24"/>
        <v>1128.55</v>
      </c>
      <c r="L60" s="92">
        <f t="shared" si="25"/>
        <v>1.3214517234096335E-2</v>
      </c>
    </row>
    <row r="61" spans="1:12" s="38" customFormat="1" ht="39" customHeight="1">
      <c r="A61" s="142" t="s">
        <v>223</v>
      </c>
      <c r="B61" s="248" t="s">
        <v>224</v>
      </c>
      <c r="C61" s="39" t="s">
        <v>210</v>
      </c>
      <c r="D61" s="133">
        <v>100</v>
      </c>
      <c r="E61" s="106">
        <v>2.33</v>
      </c>
      <c r="F61" s="185">
        <v>14.84</v>
      </c>
      <c r="G61" s="40">
        <f t="shared" si="20"/>
        <v>233</v>
      </c>
      <c r="H61" s="40">
        <f t="shared" si="21"/>
        <v>1484</v>
      </c>
      <c r="I61" s="40">
        <f t="shared" si="22"/>
        <v>1717</v>
      </c>
      <c r="J61" s="40">
        <f t="shared" si="23"/>
        <v>386.93</v>
      </c>
      <c r="K61" s="40">
        <f t="shared" si="24"/>
        <v>2103.9299999999998</v>
      </c>
      <c r="L61" s="92">
        <f t="shared" si="25"/>
        <v>2.4635522789714502E-2</v>
      </c>
    </row>
    <row r="62" spans="1:12" s="38" customFormat="1" ht="30" customHeight="1">
      <c r="A62" s="142" t="s">
        <v>225</v>
      </c>
      <c r="B62" s="248" t="s">
        <v>226</v>
      </c>
      <c r="C62" s="39" t="s">
        <v>210</v>
      </c>
      <c r="D62" s="133">
        <v>100</v>
      </c>
      <c r="E62" s="106">
        <v>3.14</v>
      </c>
      <c r="F62" s="185">
        <v>19.66</v>
      </c>
      <c r="G62" s="40">
        <f t="shared" si="20"/>
        <v>314</v>
      </c>
      <c r="H62" s="40">
        <f t="shared" si="21"/>
        <v>1966</v>
      </c>
      <c r="I62" s="40">
        <f t="shared" si="22"/>
        <v>2280</v>
      </c>
      <c r="J62" s="40">
        <f t="shared" si="23"/>
        <v>513.79999999999995</v>
      </c>
      <c r="K62" s="40">
        <f t="shared" si="24"/>
        <v>2793.8</v>
      </c>
      <c r="L62" s="92">
        <f t="shared" si="25"/>
        <v>3.2713409462246552E-2</v>
      </c>
    </row>
    <row r="63" spans="1:12" s="38" customFormat="1" ht="30" customHeight="1">
      <c r="A63" s="142" t="s">
        <v>227</v>
      </c>
      <c r="B63" s="248" t="s">
        <v>228</v>
      </c>
      <c r="C63" s="39" t="s">
        <v>210</v>
      </c>
      <c r="D63" s="133">
        <v>100</v>
      </c>
      <c r="E63" s="106">
        <v>1.72</v>
      </c>
      <c r="F63" s="185">
        <v>11.23</v>
      </c>
      <c r="G63" s="40">
        <f t="shared" si="20"/>
        <v>172</v>
      </c>
      <c r="H63" s="40">
        <f t="shared" si="21"/>
        <v>1123</v>
      </c>
      <c r="I63" s="40">
        <f t="shared" si="22"/>
        <v>1295</v>
      </c>
      <c r="J63" s="40">
        <f t="shared" si="23"/>
        <v>291.83</v>
      </c>
      <c r="K63" s="40">
        <f t="shared" si="24"/>
        <v>1586.83</v>
      </c>
      <c r="L63" s="92">
        <f t="shared" si="25"/>
        <v>1.8580649845005612E-2</v>
      </c>
    </row>
    <row r="64" spans="1:12" s="38" customFormat="1" ht="30" customHeight="1">
      <c r="A64" s="179" t="s">
        <v>229</v>
      </c>
      <c r="B64" s="158" t="s">
        <v>230</v>
      </c>
      <c r="C64" s="130"/>
      <c r="D64" s="130"/>
      <c r="E64" s="130">
        <v>0</v>
      </c>
      <c r="F64" s="130">
        <v>0</v>
      </c>
      <c r="G64" s="174">
        <f t="shared" ref="G64:L64" si="26">SUM(G65:G89)</f>
        <v>28848.970000000005</v>
      </c>
      <c r="H64" s="174">
        <f t="shared" si="26"/>
        <v>142289.78999999998</v>
      </c>
      <c r="I64" s="174">
        <f t="shared" si="26"/>
        <v>171138.75999999998</v>
      </c>
      <c r="J64" s="174">
        <f t="shared" si="26"/>
        <v>38566.329999999987</v>
      </c>
      <c r="K64" s="174">
        <f t="shared" si="26"/>
        <v>209705.09000000003</v>
      </c>
      <c r="L64" s="174">
        <f t="shared" si="26"/>
        <v>2.4554973425038527</v>
      </c>
    </row>
    <row r="65" spans="1:12" s="38" customFormat="1" ht="40.5" customHeight="1">
      <c r="A65" s="142" t="s">
        <v>231</v>
      </c>
      <c r="B65" s="248" t="s">
        <v>232</v>
      </c>
      <c r="C65" s="39" t="s">
        <v>135</v>
      </c>
      <c r="D65" s="133">
        <v>15000</v>
      </c>
      <c r="E65" s="106">
        <v>1.5920000000000001</v>
      </c>
      <c r="F65" s="185">
        <v>7.5519999999999996</v>
      </c>
      <c r="G65" s="40">
        <f t="shared" ref="G65:G89" si="27">ROUND(D65*E65,2)</f>
        <v>23880</v>
      </c>
      <c r="H65" s="40">
        <f t="shared" ref="H65:H89" si="28">ROUND(D65*F65,2)</f>
        <v>113280</v>
      </c>
      <c r="I65" s="40">
        <f t="shared" ref="I65:I89" si="29">G65+H65</f>
        <v>137160</v>
      </c>
      <c r="J65" s="40">
        <f t="shared" ref="J65:J89" si="30">ROUND($J$15*I65,2)</f>
        <v>30909.18</v>
      </c>
      <c r="K65" s="40">
        <f t="shared" ref="K65:K89" si="31">I65+J65</f>
        <v>168069.18</v>
      </c>
      <c r="L65" s="92">
        <f t="shared" ref="L65:L89" si="32">K65/$K$1142*100</f>
        <v>1.9679704715169368</v>
      </c>
    </row>
    <row r="66" spans="1:12" s="38" customFormat="1" ht="30" customHeight="1">
      <c r="A66" s="142" t="s">
        <v>233</v>
      </c>
      <c r="B66" s="248" t="s">
        <v>234</v>
      </c>
      <c r="C66" s="39" t="s">
        <v>130</v>
      </c>
      <c r="D66" s="133">
        <v>1</v>
      </c>
      <c r="E66" s="106">
        <v>23.759999999999998</v>
      </c>
      <c r="F66" s="185">
        <v>137.94</v>
      </c>
      <c r="G66" s="40">
        <f t="shared" si="27"/>
        <v>23.76</v>
      </c>
      <c r="H66" s="40">
        <f t="shared" si="28"/>
        <v>137.94</v>
      </c>
      <c r="I66" s="40">
        <f t="shared" si="29"/>
        <v>161.69999999999999</v>
      </c>
      <c r="J66" s="40">
        <f t="shared" si="30"/>
        <v>36.44</v>
      </c>
      <c r="K66" s="40">
        <f t="shared" si="31"/>
        <v>198.14</v>
      </c>
      <c r="L66" s="92">
        <f t="shared" si="32"/>
        <v>2.3200783702661361E-3</v>
      </c>
    </row>
    <row r="67" spans="1:12" s="38" customFormat="1" ht="30" customHeight="1">
      <c r="A67" s="142" t="s">
        <v>235</v>
      </c>
      <c r="B67" s="248" t="s">
        <v>236</v>
      </c>
      <c r="C67" s="39" t="s">
        <v>130</v>
      </c>
      <c r="D67" s="133">
        <v>1</v>
      </c>
      <c r="E67" s="106">
        <v>18.09</v>
      </c>
      <c r="F67" s="185">
        <v>99.045000000000002</v>
      </c>
      <c r="G67" s="40">
        <f t="shared" si="27"/>
        <v>18.09</v>
      </c>
      <c r="H67" s="40">
        <f t="shared" si="28"/>
        <v>99.05</v>
      </c>
      <c r="I67" s="40">
        <f t="shared" si="29"/>
        <v>117.14</v>
      </c>
      <c r="J67" s="40">
        <f t="shared" si="30"/>
        <v>26.4</v>
      </c>
      <c r="K67" s="40">
        <f t="shared" si="31"/>
        <v>143.54</v>
      </c>
      <c r="L67" s="92">
        <f t="shared" si="32"/>
        <v>1.6807512328050932E-3</v>
      </c>
    </row>
    <row r="68" spans="1:12" s="38" customFormat="1" ht="30" customHeight="1">
      <c r="A68" s="142" t="s">
        <v>237</v>
      </c>
      <c r="B68" s="248" t="s">
        <v>238</v>
      </c>
      <c r="C68" s="39" t="s">
        <v>135</v>
      </c>
      <c r="D68" s="133">
        <v>100</v>
      </c>
      <c r="E68" s="106">
        <v>11.879999999999999</v>
      </c>
      <c r="F68" s="185">
        <v>67.430000000000007</v>
      </c>
      <c r="G68" s="40">
        <f t="shared" si="27"/>
        <v>1188</v>
      </c>
      <c r="H68" s="40">
        <f t="shared" si="28"/>
        <v>6743</v>
      </c>
      <c r="I68" s="40">
        <f t="shared" si="29"/>
        <v>7931</v>
      </c>
      <c r="J68" s="40">
        <f t="shared" si="30"/>
        <v>1787.26</v>
      </c>
      <c r="K68" s="40">
        <f t="shared" si="31"/>
        <v>9718.26</v>
      </c>
      <c r="L68" s="92">
        <f t="shared" si="32"/>
        <v>0.11379390745242041</v>
      </c>
    </row>
    <row r="69" spans="1:12" s="38" customFormat="1" ht="30" customHeight="1">
      <c r="A69" s="142" t="s">
        <v>239</v>
      </c>
      <c r="B69" s="248" t="s">
        <v>240</v>
      </c>
      <c r="C69" s="39" t="s">
        <v>135</v>
      </c>
      <c r="D69" s="133">
        <v>100</v>
      </c>
      <c r="E69" s="106">
        <v>15.979999999999999</v>
      </c>
      <c r="F69" s="185">
        <v>88.690000000000012</v>
      </c>
      <c r="G69" s="40">
        <f t="shared" si="27"/>
        <v>1598</v>
      </c>
      <c r="H69" s="40">
        <f t="shared" si="28"/>
        <v>8869</v>
      </c>
      <c r="I69" s="40">
        <f t="shared" si="29"/>
        <v>10467</v>
      </c>
      <c r="J69" s="40">
        <f t="shared" si="30"/>
        <v>2358.75</v>
      </c>
      <c r="K69" s="40">
        <f t="shared" si="31"/>
        <v>12825.75</v>
      </c>
      <c r="L69" s="92">
        <f t="shared" si="32"/>
        <v>0.15018040354012765</v>
      </c>
    </row>
    <row r="70" spans="1:12" s="38" customFormat="1" ht="30" customHeight="1">
      <c r="A70" s="142" t="s">
        <v>241</v>
      </c>
      <c r="B70" s="248" t="s">
        <v>242</v>
      </c>
      <c r="C70" s="39" t="s">
        <v>130</v>
      </c>
      <c r="D70" s="133">
        <v>10</v>
      </c>
      <c r="E70" s="106">
        <v>7.1280000000000001</v>
      </c>
      <c r="F70" s="185">
        <v>40.457999999999998</v>
      </c>
      <c r="G70" s="40">
        <f t="shared" si="27"/>
        <v>71.28</v>
      </c>
      <c r="H70" s="40">
        <f t="shared" si="28"/>
        <v>404.58</v>
      </c>
      <c r="I70" s="40">
        <f t="shared" si="29"/>
        <v>475.86</v>
      </c>
      <c r="J70" s="40">
        <f t="shared" si="30"/>
        <v>107.24</v>
      </c>
      <c r="K70" s="40">
        <f t="shared" si="31"/>
        <v>583.1</v>
      </c>
      <c r="L70" s="92">
        <f t="shared" si="32"/>
        <v>6.8276859680134446E-3</v>
      </c>
    </row>
    <row r="71" spans="1:12" s="38" customFormat="1" ht="30" customHeight="1">
      <c r="A71" s="142" t="s">
        <v>243</v>
      </c>
      <c r="B71" s="248" t="s">
        <v>244</v>
      </c>
      <c r="C71" s="39" t="s">
        <v>130</v>
      </c>
      <c r="D71" s="133">
        <v>10</v>
      </c>
      <c r="E71" s="106">
        <v>5.9399999999999995</v>
      </c>
      <c r="F71" s="185">
        <v>33.715000000000003</v>
      </c>
      <c r="G71" s="40">
        <f t="shared" si="27"/>
        <v>59.4</v>
      </c>
      <c r="H71" s="40">
        <f t="shared" si="28"/>
        <v>337.15</v>
      </c>
      <c r="I71" s="40">
        <f t="shared" si="29"/>
        <v>396.54999999999995</v>
      </c>
      <c r="J71" s="40">
        <f t="shared" si="30"/>
        <v>89.36</v>
      </c>
      <c r="K71" s="40">
        <f t="shared" si="31"/>
        <v>485.90999999999997</v>
      </c>
      <c r="L71" s="92">
        <f t="shared" si="32"/>
        <v>5.6896602447563246E-3</v>
      </c>
    </row>
    <row r="72" spans="1:12" s="38" customFormat="1" ht="30" customHeight="1">
      <c r="A72" s="142" t="s">
        <v>245</v>
      </c>
      <c r="B72" s="248" t="s">
        <v>246</v>
      </c>
      <c r="C72" s="39" t="s">
        <v>130</v>
      </c>
      <c r="D72" s="133">
        <v>10</v>
      </c>
      <c r="E72" s="106">
        <v>9.6119999999999983</v>
      </c>
      <c r="F72" s="185">
        <v>55.427999999999997</v>
      </c>
      <c r="G72" s="40">
        <f t="shared" si="27"/>
        <v>96.12</v>
      </c>
      <c r="H72" s="40">
        <f t="shared" si="28"/>
        <v>554.28</v>
      </c>
      <c r="I72" s="40">
        <f t="shared" si="29"/>
        <v>650.4</v>
      </c>
      <c r="J72" s="40">
        <f t="shared" si="30"/>
        <v>146.57</v>
      </c>
      <c r="K72" s="40">
        <f t="shared" si="31"/>
        <v>796.97</v>
      </c>
      <c r="L72" s="92">
        <f t="shared" si="32"/>
        <v>9.3319514421671673E-3</v>
      </c>
    </row>
    <row r="73" spans="1:12" s="41" customFormat="1" ht="30" customHeight="1">
      <c r="A73" s="142" t="s">
        <v>247</v>
      </c>
      <c r="B73" s="248" t="s">
        <v>248</v>
      </c>
      <c r="C73" s="39" t="s">
        <v>130</v>
      </c>
      <c r="D73" s="133">
        <v>10</v>
      </c>
      <c r="E73" s="106">
        <v>4.7520000000000007</v>
      </c>
      <c r="F73" s="185">
        <v>26.972000000000001</v>
      </c>
      <c r="G73" s="40">
        <f t="shared" si="27"/>
        <v>47.52</v>
      </c>
      <c r="H73" s="40">
        <f t="shared" si="28"/>
        <v>269.72000000000003</v>
      </c>
      <c r="I73" s="40">
        <f t="shared" si="29"/>
        <v>317.24</v>
      </c>
      <c r="J73" s="40">
        <f t="shared" si="30"/>
        <v>71.489999999999995</v>
      </c>
      <c r="K73" s="40">
        <f t="shared" si="31"/>
        <v>388.73</v>
      </c>
      <c r="L73" s="92">
        <f t="shared" si="32"/>
        <v>4.5517516143815237E-3</v>
      </c>
    </row>
    <row r="74" spans="1:12" s="38" customFormat="1" ht="30" customHeight="1">
      <c r="A74" s="142" t="s">
        <v>249</v>
      </c>
      <c r="B74" s="248" t="s">
        <v>250</v>
      </c>
      <c r="C74" s="39" t="s">
        <v>130</v>
      </c>
      <c r="D74" s="133">
        <v>10</v>
      </c>
      <c r="E74" s="106">
        <v>9.6119999999999983</v>
      </c>
      <c r="F74" s="185">
        <v>51.222000000000001</v>
      </c>
      <c r="G74" s="40">
        <f t="shared" si="27"/>
        <v>96.12</v>
      </c>
      <c r="H74" s="40">
        <f t="shared" si="28"/>
        <v>512.22</v>
      </c>
      <c r="I74" s="40">
        <f t="shared" si="29"/>
        <v>608.34</v>
      </c>
      <c r="J74" s="40">
        <f t="shared" si="30"/>
        <v>137.09</v>
      </c>
      <c r="K74" s="40">
        <f t="shared" si="31"/>
        <v>745.43000000000006</v>
      </c>
      <c r="L74" s="92">
        <f t="shared" si="32"/>
        <v>8.7284547266957002E-3</v>
      </c>
    </row>
    <row r="75" spans="1:12" s="38" customFormat="1" ht="30" customHeight="1">
      <c r="A75" s="142" t="s">
        <v>251</v>
      </c>
      <c r="B75" s="248" t="s">
        <v>252</v>
      </c>
      <c r="C75" s="39" t="s">
        <v>130</v>
      </c>
      <c r="D75" s="133">
        <v>10</v>
      </c>
      <c r="E75" s="106">
        <v>2.9699999999999998</v>
      </c>
      <c r="F75" s="185">
        <v>16.857500000000002</v>
      </c>
      <c r="G75" s="40">
        <f t="shared" si="27"/>
        <v>29.7</v>
      </c>
      <c r="H75" s="40">
        <f t="shared" si="28"/>
        <v>168.58</v>
      </c>
      <c r="I75" s="40">
        <f t="shared" si="29"/>
        <v>198.28</v>
      </c>
      <c r="J75" s="40">
        <f t="shared" si="30"/>
        <v>44.68</v>
      </c>
      <c r="K75" s="40">
        <f t="shared" si="31"/>
        <v>242.96</v>
      </c>
      <c r="L75" s="92">
        <f t="shared" si="32"/>
        <v>2.8448886688193218E-3</v>
      </c>
    </row>
    <row r="76" spans="1:12" s="38" customFormat="1" ht="30" customHeight="1">
      <c r="A76" s="142" t="s">
        <v>253</v>
      </c>
      <c r="B76" s="248" t="s">
        <v>254</v>
      </c>
      <c r="C76" s="39" t="s">
        <v>130</v>
      </c>
      <c r="D76" s="133">
        <v>10</v>
      </c>
      <c r="E76" s="106">
        <v>7.665</v>
      </c>
      <c r="F76" s="185">
        <v>46.615000000000002</v>
      </c>
      <c r="G76" s="40">
        <f t="shared" si="27"/>
        <v>76.650000000000006</v>
      </c>
      <c r="H76" s="40">
        <f t="shared" si="28"/>
        <v>466.15</v>
      </c>
      <c r="I76" s="40">
        <f t="shared" si="29"/>
        <v>542.79999999999995</v>
      </c>
      <c r="J76" s="40">
        <f t="shared" si="30"/>
        <v>122.32</v>
      </c>
      <c r="K76" s="40">
        <f t="shared" si="31"/>
        <v>665.11999999999989</v>
      </c>
      <c r="L76" s="92">
        <f t="shared" si="32"/>
        <v>7.7880817887928345E-3</v>
      </c>
    </row>
    <row r="77" spans="1:12" s="38" customFormat="1" ht="30" customHeight="1">
      <c r="A77" s="142" t="s">
        <v>255</v>
      </c>
      <c r="B77" s="248" t="s">
        <v>256</v>
      </c>
      <c r="C77" s="39" t="s">
        <v>130</v>
      </c>
      <c r="D77" s="133">
        <v>10</v>
      </c>
      <c r="E77" s="106">
        <v>20.23</v>
      </c>
      <c r="F77" s="185">
        <v>134.31</v>
      </c>
      <c r="G77" s="40">
        <f t="shared" si="27"/>
        <v>202.3</v>
      </c>
      <c r="H77" s="40">
        <f t="shared" si="28"/>
        <v>1343.1</v>
      </c>
      <c r="I77" s="40">
        <f t="shared" si="29"/>
        <v>1545.3999999999999</v>
      </c>
      <c r="J77" s="40">
        <f t="shared" si="30"/>
        <v>348.26</v>
      </c>
      <c r="K77" s="40">
        <f t="shared" si="31"/>
        <v>1893.6599999999999</v>
      </c>
      <c r="L77" s="92">
        <f t="shared" si="32"/>
        <v>2.2173410753195573E-2</v>
      </c>
    </row>
    <row r="78" spans="1:12" s="38" customFormat="1" ht="30" customHeight="1">
      <c r="A78" s="142" t="s">
        <v>257</v>
      </c>
      <c r="B78" s="248" t="s">
        <v>258</v>
      </c>
      <c r="C78" s="39" t="s">
        <v>130</v>
      </c>
      <c r="D78" s="133">
        <v>5</v>
      </c>
      <c r="E78" s="106">
        <v>8.18</v>
      </c>
      <c r="F78" s="185">
        <v>53.53</v>
      </c>
      <c r="G78" s="40">
        <f t="shared" si="27"/>
        <v>40.9</v>
      </c>
      <c r="H78" s="40">
        <f t="shared" si="28"/>
        <v>267.64999999999998</v>
      </c>
      <c r="I78" s="40">
        <f t="shared" si="29"/>
        <v>308.54999999999995</v>
      </c>
      <c r="J78" s="40">
        <f t="shared" si="30"/>
        <v>69.53</v>
      </c>
      <c r="K78" s="40">
        <f t="shared" si="31"/>
        <v>378.07999999999993</v>
      </c>
      <c r="L78" s="92">
        <f t="shared" si="32"/>
        <v>4.4270476947119242E-3</v>
      </c>
    </row>
    <row r="79" spans="1:12" s="38" customFormat="1" ht="30" customHeight="1">
      <c r="A79" s="142" t="s">
        <v>259</v>
      </c>
      <c r="B79" s="248" t="s">
        <v>260</v>
      </c>
      <c r="C79" s="39" t="s">
        <v>130</v>
      </c>
      <c r="D79" s="133">
        <v>50</v>
      </c>
      <c r="E79" s="106">
        <v>8.18</v>
      </c>
      <c r="F79" s="185">
        <v>53.53</v>
      </c>
      <c r="G79" s="40">
        <f t="shared" si="27"/>
        <v>409</v>
      </c>
      <c r="H79" s="40">
        <f t="shared" si="28"/>
        <v>2676.5</v>
      </c>
      <c r="I79" s="40">
        <f t="shared" si="29"/>
        <v>3085.5</v>
      </c>
      <c r="J79" s="40">
        <f t="shared" si="30"/>
        <v>695.32</v>
      </c>
      <c r="K79" s="40">
        <f t="shared" si="31"/>
        <v>3780.82</v>
      </c>
      <c r="L79" s="92">
        <f t="shared" si="32"/>
        <v>4.4270711132883889E-2</v>
      </c>
    </row>
    <row r="80" spans="1:12" s="38" customFormat="1" ht="30" customHeight="1">
      <c r="A80" s="142" t="s">
        <v>261</v>
      </c>
      <c r="B80" s="248" t="s">
        <v>262</v>
      </c>
      <c r="C80" s="39" t="s">
        <v>130</v>
      </c>
      <c r="D80" s="133">
        <v>5</v>
      </c>
      <c r="E80" s="106">
        <v>6.82</v>
      </c>
      <c r="F80" s="185">
        <v>49.730000000000004</v>
      </c>
      <c r="G80" s="40">
        <f t="shared" si="27"/>
        <v>34.1</v>
      </c>
      <c r="H80" s="40">
        <f t="shared" si="28"/>
        <v>248.65</v>
      </c>
      <c r="I80" s="40">
        <f t="shared" si="29"/>
        <v>282.75</v>
      </c>
      <c r="J80" s="40">
        <f t="shared" si="30"/>
        <v>63.72</v>
      </c>
      <c r="K80" s="40">
        <f t="shared" si="31"/>
        <v>346.47</v>
      </c>
      <c r="L80" s="92">
        <f t="shared" si="32"/>
        <v>4.0569170937019691E-3</v>
      </c>
    </row>
    <row r="81" spans="1:12" s="38" customFormat="1" ht="30" customHeight="1">
      <c r="A81" s="142" t="s">
        <v>263</v>
      </c>
      <c r="B81" s="248" t="s">
        <v>264</v>
      </c>
      <c r="C81" s="39" t="s">
        <v>135</v>
      </c>
      <c r="D81" s="133">
        <v>100</v>
      </c>
      <c r="E81" s="106">
        <v>4.7639999999999993</v>
      </c>
      <c r="F81" s="185">
        <v>27.137999999999998</v>
      </c>
      <c r="G81" s="40">
        <f t="shared" si="27"/>
        <v>476.4</v>
      </c>
      <c r="H81" s="40">
        <f t="shared" si="28"/>
        <v>2713.8</v>
      </c>
      <c r="I81" s="40">
        <f t="shared" si="29"/>
        <v>3190.2000000000003</v>
      </c>
      <c r="J81" s="40">
        <f t="shared" si="30"/>
        <v>718.92</v>
      </c>
      <c r="K81" s="40">
        <f t="shared" si="31"/>
        <v>3909.1200000000003</v>
      </c>
      <c r="L81" s="92">
        <f t="shared" si="32"/>
        <v>4.5773012813035016E-2</v>
      </c>
    </row>
    <row r="82" spans="1:12" s="38" customFormat="1" ht="30" customHeight="1">
      <c r="A82" s="142" t="s">
        <v>265</v>
      </c>
      <c r="B82" s="248" t="s">
        <v>266</v>
      </c>
      <c r="C82" s="39" t="s">
        <v>135</v>
      </c>
      <c r="D82" s="176">
        <v>100</v>
      </c>
      <c r="E82" s="106">
        <v>1.1879999999999999</v>
      </c>
      <c r="F82" s="185">
        <v>7.0335000000000001</v>
      </c>
      <c r="G82" s="40">
        <f t="shared" ref="G82" si="33">ROUND(D82*E82,2)</f>
        <v>118.8</v>
      </c>
      <c r="H82" s="40">
        <f t="shared" ref="H82" si="34">ROUND(D82*F82,2)</f>
        <v>703.35</v>
      </c>
      <c r="I82" s="40">
        <f t="shared" ref="I82" si="35">G82+H82</f>
        <v>822.15</v>
      </c>
      <c r="J82" s="40">
        <f t="shared" ref="J82" si="36">ROUND($J$15*I82,2)</f>
        <v>185.27</v>
      </c>
      <c r="K82" s="40">
        <f t="shared" ref="K82" si="37">I82+J82</f>
        <v>1007.42</v>
      </c>
      <c r="L82" s="92">
        <f t="shared" si="32"/>
        <v>1.1796171150567834E-2</v>
      </c>
    </row>
    <row r="83" spans="1:12" s="38" customFormat="1" ht="30" customHeight="1">
      <c r="A83" s="142" t="s">
        <v>267</v>
      </c>
      <c r="B83" s="248" t="s">
        <v>268</v>
      </c>
      <c r="C83" s="39" t="s">
        <v>135</v>
      </c>
      <c r="D83" s="133">
        <v>10</v>
      </c>
      <c r="E83" s="106">
        <v>10.115</v>
      </c>
      <c r="F83" s="185">
        <v>60.843000000000004</v>
      </c>
      <c r="G83" s="40">
        <f t="shared" si="27"/>
        <v>101.15</v>
      </c>
      <c r="H83" s="40">
        <f t="shared" si="28"/>
        <v>608.42999999999995</v>
      </c>
      <c r="I83" s="40">
        <f t="shared" si="29"/>
        <v>709.57999999999993</v>
      </c>
      <c r="J83" s="40">
        <f t="shared" si="30"/>
        <v>159.9</v>
      </c>
      <c r="K83" s="40">
        <f t="shared" si="31"/>
        <v>869.4799999999999</v>
      </c>
      <c r="L83" s="92">
        <f t="shared" si="32"/>
        <v>1.0180991931861309E-2</v>
      </c>
    </row>
    <row r="84" spans="1:12" s="38" customFormat="1" ht="30" customHeight="1">
      <c r="A84" s="142" t="s">
        <v>269</v>
      </c>
      <c r="B84" s="248" t="s">
        <v>270</v>
      </c>
      <c r="C84" s="39" t="s">
        <v>130</v>
      </c>
      <c r="D84" s="133">
        <v>1</v>
      </c>
      <c r="E84" s="106">
        <v>30.72</v>
      </c>
      <c r="F84" s="185">
        <v>200.57</v>
      </c>
      <c r="G84" s="40">
        <f t="shared" si="27"/>
        <v>30.72</v>
      </c>
      <c r="H84" s="40">
        <f t="shared" si="28"/>
        <v>200.57</v>
      </c>
      <c r="I84" s="40">
        <f t="shared" si="29"/>
        <v>231.29</v>
      </c>
      <c r="J84" s="40">
        <f t="shared" si="30"/>
        <v>52.12</v>
      </c>
      <c r="K84" s="40">
        <f t="shared" si="31"/>
        <v>283.40999999999997</v>
      </c>
      <c r="L84" s="92">
        <f t="shared" si="32"/>
        <v>3.3185293777991598E-3</v>
      </c>
    </row>
    <row r="85" spans="1:12" s="38" customFormat="1" ht="30" customHeight="1">
      <c r="A85" s="142" t="s">
        <v>271</v>
      </c>
      <c r="B85" s="248" t="s">
        <v>272</v>
      </c>
      <c r="C85" s="39" t="s">
        <v>130</v>
      </c>
      <c r="D85" s="133">
        <v>1</v>
      </c>
      <c r="E85" s="106">
        <v>67.574999999999989</v>
      </c>
      <c r="F85" s="185">
        <v>444.14</v>
      </c>
      <c r="G85" s="40">
        <f t="shared" si="27"/>
        <v>67.58</v>
      </c>
      <c r="H85" s="40">
        <f t="shared" si="28"/>
        <v>444.14</v>
      </c>
      <c r="I85" s="40">
        <f t="shared" si="29"/>
        <v>511.71999999999997</v>
      </c>
      <c r="J85" s="40">
        <f t="shared" si="30"/>
        <v>115.32</v>
      </c>
      <c r="K85" s="40">
        <f t="shared" si="31"/>
        <v>627.04</v>
      </c>
      <c r="L85" s="92">
        <f t="shared" si="32"/>
        <v>7.3421920929225689E-3</v>
      </c>
    </row>
    <row r="86" spans="1:12" s="38" customFormat="1" ht="30" customHeight="1">
      <c r="A86" s="142" t="s">
        <v>273</v>
      </c>
      <c r="B86" s="248" t="s">
        <v>274</v>
      </c>
      <c r="C86" s="39" t="s">
        <v>130</v>
      </c>
      <c r="D86" s="133">
        <v>1</v>
      </c>
      <c r="E86" s="106">
        <v>2.9750000000000001</v>
      </c>
      <c r="F86" s="185">
        <v>17.895</v>
      </c>
      <c r="G86" s="40">
        <f t="shared" si="27"/>
        <v>2.98</v>
      </c>
      <c r="H86" s="40">
        <f t="shared" si="28"/>
        <v>17.899999999999999</v>
      </c>
      <c r="I86" s="40">
        <f t="shared" si="29"/>
        <v>20.88</v>
      </c>
      <c r="J86" s="40">
        <f t="shared" si="30"/>
        <v>4.71</v>
      </c>
      <c r="K86" s="40">
        <f t="shared" si="31"/>
        <v>25.59</v>
      </c>
      <c r="L86" s="92">
        <f t="shared" si="32"/>
        <v>2.9964068585399426E-4</v>
      </c>
    </row>
    <row r="87" spans="1:12" s="38" customFormat="1" ht="30" customHeight="1">
      <c r="A87" s="142" t="s">
        <v>275</v>
      </c>
      <c r="B87" s="248" t="s">
        <v>276</v>
      </c>
      <c r="C87" s="39" t="s">
        <v>130</v>
      </c>
      <c r="D87" s="133">
        <v>1</v>
      </c>
      <c r="E87" s="106">
        <v>36.870000000000005</v>
      </c>
      <c r="F87" s="185">
        <v>238.76</v>
      </c>
      <c r="G87" s="40">
        <f t="shared" si="27"/>
        <v>36.869999999999997</v>
      </c>
      <c r="H87" s="40">
        <f t="shared" si="28"/>
        <v>238.76</v>
      </c>
      <c r="I87" s="40">
        <f t="shared" si="29"/>
        <v>275.63</v>
      </c>
      <c r="J87" s="40">
        <f t="shared" si="30"/>
        <v>62.11</v>
      </c>
      <c r="K87" s="40">
        <f t="shared" si="31"/>
        <v>337.74</v>
      </c>
      <c r="L87" s="92">
        <f t="shared" si="32"/>
        <v>3.9546950074375942E-3</v>
      </c>
    </row>
    <row r="88" spans="1:12" s="38" customFormat="1" ht="30" customHeight="1">
      <c r="A88" s="142" t="s">
        <v>277</v>
      </c>
      <c r="B88" s="248" t="s">
        <v>278</v>
      </c>
      <c r="C88" s="39" t="s">
        <v>130</v>
      </c>
      <c r="D88" s="133">
        <v>5</v>
      </c>
      <c r="E88" s="106">
        <v>4.165</v>
      </c>
      <c r="F88" s="185">
        <v>25.053000000000001</v>
      </c>
      <c r="G88" s="40">
        <f t="shared" si="27"/>
        <v>20.83</v>
      </c>
      <c r="H88" s="40">
        <f t="shared" si="28"/>
        <v>125.27</v>
      </c>
      <c r="I88" s="40">
        <f t="shared" si="29"/>
        <v>146.1</v>
      </c>
      <c r="J88" s="40">
        <f t="shared" si="30"/>
        <v>32.92</v>
      </c>
      <c r="K88" s="40">
        <f t="shared" si="31"/>
        <v>179.01999999999998</v>
      </c>
      <c r="L88" s="92">
        <f t="shared" si="32"/>
        <v>2.0961967792724519E-3</v>
      </c>
    </row>
    <row r="89" spans="1:12" s="38" customFormat="1" ht="30" customHeight="1">
      <c r="A89" s="142" t="s">
        <v>279</v>
      </c>
      <c r="B89" s="248" t="s">
        <v>280</v>
      </c>
      <c r="C89" s="39" t="s">
        <v>130</v>
      </c>
      <c r="D89" s="133">
        <v>10</v>
      </c>
      <c r="E89" s="106">
        <v>12.27</v>
      </c>
      <c r="F89" s="185">
        <v>86</v>
      </c>
      <c r="G89" s="40">
        <f t="shared" si="27"/>
        <v>122.7</v>
      </c>
      <c r="H89" s="40">
        <f t="shared" si="28"/>
        <v>860</v>
      </c>
      <c r="I89" s="40">
        <f t="shared" si="29"/>
        <v>982.7</v>
      </c>
      <c r="J89" s="40">
        <f t="shared" si="30"/>
        <v>221.45</v>
      </c>
      <c r="K89" s="40">
        <f t="shared" si="31"/>
        <v>1204.1500000000001</v>
      </c>
      <c r="L89" s="92">
        <f t="shared" si="32"/>
        <v>1.4099739424427011E-2</v>
      </c>
    </row>
    <row r="90" spans="1:12" s="38" customFormat="1" ht="30" customHeight="1">
      <c r="A90" s="179" t="s">
        <v>281</v>
      </c>
      <c r="B90" s="158" t="s">
        <v>282</v>
      </c>
      <c r="C90" s="130">
        <v>0</v>
      </c>
      <c r="D90" s="130"/>
      <c r="E90" s="130">
        <v>0</v>
      </c>
      <c r="F90" s="130">
        <v>0</v>
      </c>
      <c r="G90" s="174">
        <f t="shared" ref="G90:L90" si="38">SUM(G91:G144)</f>
        <v>5459.11</v>
      </c>
      <c r="H90" s="174">
        <f t="shared" si="38"/>
        <v>23859.949999999997</v>
      </c>
      <c r="I90" s="174">
        <f t="shared" si="38"/>
        <v>29319.059999999994</v>
      </c>
      <c r="J90" s="174">
        <f t="shared" si="38"/>
        <v>6607.1299999999983</v>
      </c>
      <c r="K90" s="174">
        <f t="shared" si="38"/>
        <v>35926.19</v>
      </c>
      <c r="L90" s="174">
        <f t="shared" si="38"/>
        <v>0.4206701137835448</v>
      </c>
    </row>
    <row r="91" spans="1:12" s="38" customFormat="1" ht="30" customHeight="1">
      <c r="A91" s="142" t="s">
        <v>283</v>
      </c>
      <c r="B91" s="248" t="s">
        <v>284</v>
      </c>
      <c r="C91" s="39" t="s">
        <v>210</v>
      </c>
      <c r="D91" s="133">
        <v>1000</v>
      </c>
      <c r="E91" s="106">
        <v>0.09</v>
      </c>
      <c r="F91" s="185">
        <v>0.72</v>
      </c>
      <c r="G91" s="40">
        <f t="shared" ref="G91:G144" si="39">ROUND(D91*E91,2)</f>
        <v>90</v>
      </c>
      <c r="H91" s="40">
        <f t="shared" ref="H91:H144" si="40">ROUND(D91*F91,2)</f>
        <v>720</v>
      </c>
      <c r="I91" s="40">
        <f t="shared" ref="I91:I144" si="41">G91+H91</f>
        <v>810</v>
      </c>
      <c r="J91" s="40">
        <f t="shared" ref="J91:J123" si="42">ROUND($J$15*I91,2)</f>
        <v>182.53</v>
      </c>
      <c r="K91" s="40">
        <f t="shared" ref="K91:K144" si="43">I91+J91</f>
        <v>992.53</v>
      </c>
      <c r="L91" s="92">
        <f t="shared" ref="L91:L122" si="44">K91/$K$1142*100</f>
        <v>1.1621819848795035E-2</v>
      </c>
    </row>
    <row r="92" spans="1:12" s="38" customFormat="1" ht="30" customHeight="1">
      <c r="A92" s="142" t="s">
        <v>285</v>
      </c>
      <c r="B92" s="248" t="s">
        <v>286</v>
      </c>
      <c r="C92" s="39" t="s">
        <v>210</v>
      </c>
      <c r="D92" s="133">
        <v>100</v>
      </c>
      <c r="E92" s="106">
        <v>2.46</v>
      </c>
      <c r="F92" s="185">
        <v>13.776000000000002</v>
      </c>
      <c r="G92" s="40">
        <f t="shared" si="39"/>
        <v>246</v>
      </c>
      <c r="H92" s="40">
        <f t="shared" si="40"/>
        <v>1377.6</v>
      </c>
      <c r="I92" s="40">
        <f t="shared" si="41"/>
        <v>1623.6</v>
      </c>
      <c r="J92" s="40">
        <f t="shared" si="42"/>
        <v>365.88</v>
      </c>
      <c r="K92" s="40">
        <f t="shared" si="43"/>
        <v>1989.48</v>
      </c>
      <c r="L92" s="92">
        <f t="shared" si="44"/>
        <v>2.3295394751575011E-2</v>
      </c>
    </row>
    <row r="93" spans="1:12" s="38" customFormat="1" ht="30" customHeight="1">
      <c r="A93" s="142" t="s">
        <v>287</v>
      </c>
      <c r="B93" s="248" t="s">
        <v>288</v>
      </c>
      <c r="C93" s="39" t="s">
        <v>135</v>
      </c>
      <c r="D93" s="133">
        <v>100</v>
      </c>
      <c r="E93" s="106">
        <v>0.59699999999999998</v>
      </c>
      <c r="F93" s="185">
        <v>2.8319999999999999</v>
      </c>
      <c r="G93" s="40">
        <f t="shared" si="39"/>
        <v>59.7</v>
      </c>
      <c r="H93" s="40">
        <f t="shared" si="40"/>
        <v>283.2</v>
      </c>
      <c r="I93" s="40">
        <f t="shared" si="41"/>
        <v>342.9</v>
      </c>
      <c r="J93" s="40">
        <f t="shared" si="42"/>
        <v>77.27</v>
      </c>
      <c r="K93" s="40">
        <f t="shared" si="43"/>
        <v>420.16999999999996</v>
      </c>
      <c r="L93" s="92">
        <f t="shared" si="44"/>
        <v>4.9198916363920571E-3</v>
      </c>
    </row>
    <row r="94" spans="1:12" s="38" customFormat="1" ht="30" customHeight="1">
      <c r="A94" s="142" t="s">
        <v>289</v>
      </c>
      <c r="B94" s="248" t="s">
        <v>290</v>
      </c>
      <c r="C94" s="39" t="s">
        <v>135</v>
      </c>
      <c r="D94" s="133">
        <v>100</v>
      </c>
      <c r="E94" s="106">
        <v>1.34</v>
      </c>
      <c r="F94" s="185">
        <v>7.57</v>
      </c>
      <c r="G94" s="40">
        <f t="shared" si="39"/>
        <v>134</v>
      </c>
      <c r="H94" s="40">
        <f t="shared" si="40"/>
        <v>757</v>
      </c>
      <c r="I94" s="40">
        <f t="shared" si="41"/>
        <v>891</v>
      </c>
      <c r="J94" s="40">
        <f t="shared" si="42"/>
        <v>200.79</v>
      </c>
      <c r="K94" s="40">
        <f t="shared" si="43"/>
        <v>1091.79</v>
      </c>
      <c r="L94" s="92">
        <f t="shared" si="44"/>
        <v>1.2784083798692161E-2</v>
      </c>
    </row>
    <row r="95" spans="1:12" s="38" customFormat="1" ht="30" customHeight="1">
      <c r="A95" s="142" t="s">
        <v>291</v>
      </c>
      <c r="B95" s="248" t="s">
        <v>292</v>
      </c>
      <c r="C95" s="39" t="s">
        <v>210</v>
      </c>
      <c r="D95" s="133">
        <v>50</v>
      </c>
      <c r="E95" s="106">
        <v>3.2799999999999994</v>
      </c>
      <c r="F95" s="185">
        <v>18.618000000000002</v>
      </c>
      <c r="G95" s="40">
        <f t="shared" si="39"/>
        <v>164</v>
      </c>
      <c r="H95" s="40">
        <f t="shared" si="40"/>
        <v>930.9</v>
      </c>
      <c r="I95" s="40">
        <f t="shared" si="41"/>
        <v>1094.9000000000001</v>
      </c>
      <c r="J95" s="40">
        <f t="shared" si="42"/>
        <v>246.74</v>
      </c>
      <c r="K95" s="40">
        <f t="shared" si="43"/>
        <v>1341.64</v>
      </c>
      <c r="L95" s="92">
        <f t="shared" si="44"/>
        <v>1.5709649463429187E-2</v>
      </c>
    </row>
    <row r="96" spans="1:12" s="38" customFormat="1" ht="30" customHeight="1">
      <c r="A96" s="142" t="s">
        <v>293</v>
      </c>
      <c r="B96" s="248" t="s">
        <v>294</v>
      </c>
      <c r="C96" s="39" t="s">
        <v>135</v>
      </c>
      <c r="D96" s="133">
        <v>50</v>
      </c>
      <c r="E96" s="106">
        <v>5.9399999999999995</v>
      </c>
      <c r="F96" s="185">
        <v>33.715000000000003</v>
      </c>
      <c r="G96" s="40">
        <f t="shared" si="39"/>
        <v>297</v>
      </c>
      <c r="H96" s="40">
        <f t="shared" si="40"/>
        <v>1685.75</v>
      </c>
      <c r="I96" s="40">
        <f t="shared" si="41"/>
        <v>1982.75</v>
      </c>
      <c r="J96" s="40">
        <f t="shared" si="42"/>
        <v>446.82</v>
      </c>
      <c r="K96" s="40">
        <f t="shared" si="43"/>
        <v>2429.5700000000002</v>
      </c>
      <c r="L96" s="92">
        <f t="shared" si="44"/>
        <v>2.8448535409546265E-2</v>
      </c>
    </row>
    <row r="97" spans="1:12" s="38" customFormat="1" ht="45" customHeight="1">
      <c r="A97" s="142" t="s">
        <v>295</v>
      </c>
      <c r="B97" s="248" t="s">
        <v>296</v>
      </c>
      <c r="C97" s="39" t="s">
        <v>193</v>
      </c>
      <c r="D97" s="133">
        <v>50</v>
      </c>
      <c r="E97" s="106">
        <v>11.865</v>
      </c>
      <c r="F97" s="185">
        <v>21.935000000000002</v>
      </c>
      <c r="G97" s="40">
        <f t="shared" si="39"/>
        <v>593.25</v>
      </c>
      <c r="H97" s="40">
        <f t="shared" si="40"/>
        <v>1096.75</v>
      </c>
      <c r="I97" s="40">
        <f t="shared" si="41"/>
        <v>1690</v>
      </c>
      <c r="J97" s="40">
        <f t="shared" si="42"/>
        <v>380.84</v>
      </c>
      <c r="K97" s="40">
        <f t="shared" si="43"/>
        <v>2070.84</v>
      </c>
      <c r="L97" s="92">
        <f t="shared" si="44"/>
        <v>2.4248062442121358E-2</v>
      </c>
    </row>
    <row r="98" spans="1:12" s="38" customFormat="1" ht="45" customHeight="1">
      <c r="A98" s="142" t="s">
        <v>297</v>
      </c>
      <c r="B98" s="248" t="s">
        <v>298</v>
      </c>
      <c r="C98" s="39" t="s">
        <v>193</v>
      </c>
      <c r="D98" s="133">
        <v>50</v>
      </c>
      <c r="E98" s="106">
        <v>12.305</v>
      </c>
      <c r="F98" s="185">
        <v>24.03</v>
      </c>
      <c r="G98" s="40">
        <f t="shared" si="39"/>
        <v>615.25</v>
      </c>
      <c r="H98" s="40">
        <f t="shared" si="40"/>
        <v>1201.5</v>
      </c>
      <c r="I98" s="40">
        <f t="shared" si="41"/>
        <v>1816.75</v>
      </c>
      <c r="J98" s="40">
        <f t="shared" si="42"/>
        <v>409.41</v>
      </c>
      <c r="K98" s="40">
        <f t="shared" si="43"/>
        <v>2226.16</v>
      </c>
      <c r="L98" s="92">
        <f t="shared" si="44"/>
        <v>2.6066749090298078E-2</v>
      </c>
    </row>
    <row r="99" spans="1:12" s="38" customFormat="1" ht="30" customHeight="1">
      <c r="A99" s="142" t="s">
        <v>299</v>
      </c>
      <c r="B99" s="248" t="s">
        <v>300</v>
      </c>
      <c r="C99" s="39" t="s">
        <v>135</v>
      </c>
      <c r="D99" s="133">
        <v>20</v>
      </c>
      <c r="E99" s="106">
        <v>7.2039999999999997</v>
      </c>
      <c r="F99" s="185">
        <v>37.924000000000007</v>
      </c>
      <c r="G99" s="40">
        <f t="shared" si="39"/>
        <v>144.08000000000001</v>
      </c>
      <c r="H99" s="40">
        <f t="shared" si="40"/>
        <v>758.48</v>
      </c>
      <c r="I99" s="40">
        <f t="shared" si="41"/>
        <v>902.56000000000006</v>
      </c>
      <c r="J99" s="40">
        <f t="shared" si="42"/>
        <v>203.39</v>
      </c>
      <c r="K99" s="40">
        <f t="shared" si="43"/>
        <v>1105.95</v>
      </c>
      <c r="L99" s="92">
        <f t="shared" si="44"/>
        <v>1.2949887320055684E-2</v>
      </c>
    </row>
    <row r="100" spans="1:12" s="38" customFormat="1" ht="30" customHeight="1">
      <c r="A100" s="142" t="s">
        <v>301</v>
      </c>
      <c r="B100" s="248" t="s">
        <v>302</v>
      </c>
      <c r="C100" s="39" t="s">
        <v>135</v>
      </c>
      <c r="D100" s="133">
        <v>500</v>
      </c>
      <c r="E100" s="106">
        <v>0.28000000000000003</v>
      </c>
      <c r="F100" s="185">
        <v>1.79</v>
      </c>
      <c r="G100" s="40">
        <f t="shared" si="39"/>
        <v>140</v>
      </c>
      <c r="H100" s="40">
        <f t="shared" si="40"/>
        <v>895</v>
      </c>
      <c r="I100" s="40">
        <f t="shared" si="41"/>
        <v>1035</v>
      </c>
      <c r="J100" s="40">
        <f t="shared" si="42"/>
        <v>233.24</v>
      </c>
      <c r="K100" s="40">
        <f t="shared" si="43"/>
        <v>1268.24</v>
      </c>
      <c r="L100" s="92">
        <f t="shared" si="44"/>
        <v>1.4850187707208664E-2</v>
      </c>
    </row>
    <row r="101" spans="1:12" s="38" customFormat="1" ht="30" customHeight="1">
      <c r="A101" s="142" t="s">
        <v>303</v>
      </c>
      <c r="B101" s="248" t="s">
        <v>304</v>
      </c>
      <c r="C101" s="39" t="s">
        <v>135</v>
      </c>
      <c r="D101" s="133">
        <v>100</v>
      </c>
      <c r="E101" s="106">
        <v>4.016</v>
      </c>
      <c r="F101" s="185">
        <v>21.696999999999999</v>
      </c>
      <c r="G101" s="40">
        <f t="shared" si="39"/>
        <v>401.6</v>
      </c>
      <c r="H101" s="40">
        <f t="shared" si="40"/>
        <v>2169.6999999999998</v>
      </c>
      <c r="I101" s="40">
        <f t="shared" si="41"/>
        <v>2571.2999999999997</v>
      </c>
      <c r="J101" s="40">
        <f t="shared" si="42"/>
        <v>579.45000000000005</v>
      </c>
      <c r="K101" s="40">
        <f t="shared" si="43"/>
        <v>3150.75</v>
      </c>
      <c r="L101" s="92">
        <f t="shared" si="44"/>
        <v>3.6893039896618691E-2</v>
      </c>
    </row>
    <row r="102" spans="1:12" s="38" customFormat="1" ht="30" customHeight="1">
      <c r="A102" s="142" t="s">
        <v>305</v>
      </c>
      <c r="B102" s="248" t="s">
        <v>306</v>
      </c>
      <c r="C102" s="39" t="s">
        <v>130</v>
      </c>
      <c r="D102" s="133">
        <v>50</v>
      </c>
      <c r="E102" s="106">
        <v>7.0000000000000007E-2</v>
      </c>
      <c r="F102" s="185">
        <v>0.69</v>
      </c>
      <c r="G102" s="40">
        <f t="shared" si="39"/>
        <v>3.5</v>
      </c>
      <c r="H102" s="40">
        <f t="shared" si="40"/>
        <v>34.5</v>
      </c>
      <c r="I102" s="40">
        <f t="shared" si="41"/>
        <v>38</v>
      </c>
      <c r="J102" s="40">
        <f t="shared" si="42"/>
        <v>8.56</v>
      </c>
      <c r="K102" s="40">
        <f t="shared" si="43"/>
        <v>46.56</v>
      </c>
      <c r="L102" s="92">
        <f t="shared" si="44"/>
        <v>5.4518446007666957E-4</v>
      </c>
    </row>
    <row r="103" spans="1:12" s="38" customFormat="1" ht="30" customHeight="1">
      <c r="A103" s="142" t="s">
        <v>307</v>
      </c>
      <c r="B103" s="248" t="s">
        <v>308</v>
      </c>
      <c r="C103" s="39" t="s">
        <v>135</v>
      </c>
      <c r="D103" s="133">
        <v>10</v>
      </c>
      <c r="E103" s="106">
        <v>4.2699999999999996</v>
      </c>
      <c r="F103" s="185">
        <v>22.95</v>
      </c>
      <c r="G103" s="40">
        <f t="shared" si="39"/>
        <v>42.7</v>
      </c>
      <c r="H103" s="40">
        <f t="shared" si="40"/>
        <v>229.5</v>
      </c>
      <c r="I103" s="40">
        <f t="shared" si="41"/>
        <v>272.2</v>
      </c>
      <c r="J103" s="40">
        <f t="shared" si="42"/>
        <v>61.34</v>
      </c>
      <c r="K103" s="40">
        <f t="shared" si="43"/>
        <v>333.53999999999996</v>
      </c>
      <c r="L103" s="92">
        <f t="shared" si="44"/>
        <v>3.9055159968636672E-3</v>
      </c>
    </row>
    <row r="104" spans="1:12" s="38" customFormat="1" ht="30" customHeight="1">
      <c r="A104" s="142" t="s">
        <v>309</v>
      </c>
      <c r="B104" s="248" t="s">
        <v>310</v>
      </c>
      <c r="C104" s="39" t="s">
        <v>130</v>
      </c>
      <c r="D104" s="133">
        <v>10</v>
      </c>
      <c r="E104" s="106">
        <v>2.0699999999999998</v>
      </c>
      <c r="F104" s="185">
        <v>12</v>
      </c>
      <c r="G104" s="40">
        <f t="shared" si="39"/>
        <v>20.7</v>
      </c>
      <c r="H104" s="40">
        <f t="shared" si="40"/>
        <v>120</v>
      </c>
      <c r="I104" s="40">
        <f t="shared" si="41"/>
        <v>140.69999999999999</v>
      </c>
      <c r="J104" s="40">
        <f t="shared" si="42"/>
        <v>31.71</v>
      </c>
      <c r="K104" s="40">
        <f t="shared" si="43"/>
        <v>172.41</v>
      </c>
      <c r="L104" s="92">
        <f t="shared" si="44"/>
        <v>2.0187983840596773E-3</v>
      </c>
    </row>
    <row r="105" spans="1:12" s="38" customFormat="1" ht="30" customHeight="1">
      <c r="A105" s="142" t="s">
        <v>311</v>
      </c>
      <c r="B105" s="248" t="s">
        <v>312</v>
      </c>
      <c r="C105" s="39" t="s">
        <v>130</v>
      </c>
      <c r="D105" s="133">
        <v>100</v>
      </c>
      <c r="E105" s="106">
        <v>0.26</v>
      </c>
      <c r="F105" s="185">
        <v>1.8</v>
      </c>
      <c r="G105" s="40">
        <f t="shared" si="39"/>
        <v>26</v>
      </c>
      <c r="H105" s="40">
        <f t="shared" si="40"/>
        <v>180</v>
      </c>
      <c r="I105" s="40">
        <f t="shared" si="41"/>
        <v>206</v>
      </c>
      <c r="J105" s="40">
        <f t="shared" si="42"/>
        <v>46.42</v>
      </c>
      <c r="K105" s="40">
        <f t="shared" si="43"/>
        <v>252.42000000000002</v>
      </c>
      <c r="L105" s="92">
        <f t="shared" si="44"/>
        <v>2.9556585354929754E-3</v>
      </c>
    </row>
    <row r="106" spans="1:12" s="38" customFormat="1" ht="30" customHeight="1">
      <c r="A106" s="142" t="s">
        <v>313</v>
      </c>
      <c r="B106" s="248" t="s">
        <v>314</v>
      </c>
      <c r="C106" s="39" t="s">
        <v>130</v>
      </c>
      <c r="D106" s="133">
        <v>10</v>
      </c>
      <c r="E106" s="106">
        <v>6.4080000000000004</v>
      </c>
      <c r="F106" s="185">
        <v>36.951999999999998</v>
      </c>
      <c r="G106" s="40">
        <f t="shared" si="39"/>
        <v>64.08</v>
      </c>
      <c r="H106" s="40">
        <f t="shared" si="40"/>
        <v>369.52</v>
      </c>
      <c r="I106" s="40">
        <f t="shared" si="41"/>
        <v>433.59999999999997</v>
      </c>
      <c r="J106" s="40">
        <f t="shared" si="42"/>
        <v>97.71</v>
      </c>
      <c r="K106" s="40">
        <f t="shared" si="43"/>
        <v>531.30999999999995</v>
      </c>
      <c r="L106" s="92">
        <f t="shared" si="44"/>
        <v>6.2212619304840046E-3</v>
      </c>
    </row>
    <row r="107" spans="1:12" s="38" customFormat="1" ht="30" customHeight="1">
      <c r="A107" s="142" t="s">
        <v>315</v>
      </c>
      <c r="B107" s="248" t="s">
        <v>316</v>
      </c>
      <c r="C107" s="39" t="s">
        <v>130</v>
      </c>
      <c r="D107" s="133">
        <v>10</v>
      </c>
      <c r="E107" s="106">
        <v>1.51</v>
      </c>
      <c r="F107" s="185">
        <v>8.74</v>
      </c>
      <c r="G107" s="40">
        <f t="shared" si="39"/>
        <v>15.1</v>
      </c>
      <c r="H107" s="40">
        <f t="shared" si="40"/>
        <v>87.4</v>
      </c>
      <c r="I107" s="40">
        <f t="shared" si="41"/>
        <v>102.5</v>
      </c>
      <c r="J107" s="40">
        <f t="shared" si="42"/>
        <v>23.1</v>
      </c>
      <c r="K107" s="40">
        <f t="shared" si="43"/>
        <v>125.6</v>
      </c>
      <c r="L107" s="92">
        <f t="shared" si="44"/>
        <v>1.4706866019250362E-3</v>
      </c>
    </row>
    <row r="108" spans="1:12" s="38" customFormat="1" ht="30" customHeight="1">
      <c r="A108" s="142" t="s">
        <v>317</v>
      </c>
      <c r="B108" s="248" t="s">
        <v>318</v>
      </c>
      <c r="C108" s="39" t="s">
        <v>130</v>
      </c>
      <c r="D108" s="133">
        <v>10</v>
      </c>
      <c r="E108" s="106">
        <v>3.5640000000000001</v>
      </c>
      <c r="F108" s="185">
        <v>20.228999999999999</v>
      </c>
      <c r="G108" s="40">
        <f t="shared" si="39"/>
        <v>35.64</v>
      </c>
      <c r="H108" s="40">
        <f t="shared" si="40"/>
        <v>202.29</v>
      </c>
      <c r="I108" s="40">
        <f t="shared" si="41"/>
        <v>237.93</v>
      </c>
      <c r="J108" s="40">
        <f t="shared" si="42"/>
        <v>53.62</v>
      </c>
      <c r="K108" s="40">
        <f t="shared" si="43"/>
        <v>291.55</v>
      </c>
      <c r="L108" s="92">
        <f t="shared" si="44"/>
        <v>3.4138429840067223E-3</v>
      </c>
    </row>
    <row r="109" spans="1:12" s="38" customFormat="1" ht="30" customHeight="1">
      <c r="A109" s="142" t="s">
        <v>319</v>
      </c>
      <c r="B109" s="248" t="s">
        <v>320</v>
      </c>
      <c r="C109" s="39" t="s">
        <v>130</v>
      </c>
      <c r="D109" s="133">
        <v>5</v>
      </c>
      <c r="E109" s="106">
        <v>6.4080000000000004</v>
      </c>
      <c r="F109" s="185">
        <v>34.147999999999996</v>
      </c>
      <c r="G109" s="40">
        <f t="shared" si="39"/>
        <v>32.04</v>
      </c>
      <c r="H109" s="40">
        <f t="shared" si="40"/>
        <v>170.74</v>
      </c>
      <c r="I109" s="40">
        <f t="shared" si="41"/>
        <v>202.78</v>
      </c>
      <c r="J109" s="40">
        <f t="shared" si="42"/>
        <v>45.7</v>
      </c>
      <c r="K109" s="40">
        <f t="shared" si="43"/>
        <v>248.48000000000002</v>
      </c>
      <c r="L109" s="92">
        <f t="shared" si="44"/>
        <v>2.9095239398593395E-3</v>
      </c>
    </row>
    <row r="110" spans="1:12" s="38" customFormat="1" ht="30" customHeight="1">
      <c r="A110" s="142" t="s">
        <v>321</v>
      </c>
      <c r="B110" s="248" t="s">
        <v>322</v>
      </c>
      <c r="C110" s="39" t="s">
        <v>130</v>
      </c>
      <c r="D110" s="133">
        <v>5</v>
      </c>
      <c r="E110" s="106">
        <v>4.2009999999999996</v>
      </c>
      <c r="F110" s="185">
        <v>26.081</v>
      </c>
      <c r="G110" s="40">
        <f t="shared" si="39"/>
        <v>21.01</v>
      </c>
      <c r="H110" s="40">
        <f t="shared" si="40"/>
        <v>130.41</v>
      </c>
      <c r="I110" s="40">
        <f t="shared" si="41"/>
        <v>151.41999999999999</v>
      </c>
      <c r="J110" s="40">
        <f t="shared" si="42"/>
        <v>34.119999999999997</v>
      </c>
      <c r="K110" s="40">
        <f t="shared" si="43"/>
        <v>185.54</v>
      </c>
      <c r="L110" s="92">
        <f t="shared" si="44"/>
        <v>2.1725413385443567E-3</v>
      </c>
    </row>
    <row r="111" spans="1:12" s="38" customFormat="1" ht="30" customHeight="1">
      <c r="A111" s="142" t="s">
        <v>323</v>
      </c>
      <c r="B111" s="248" t="s">
        <v>324</v>
      </c>
      <c r="C111" s="39" t="s">
        <v>130</v>
      </c>
      <c r="D111" s="133">
        <v>5</v>
      </c>
      <c r="E111" s="106">
        <v>8.125</v>
      </c>
      <c r="F111" s="185">
        <v>57.714999999999996</v>
      </c>
      <c r="G111" s="40">
        <f t="shared" si="39"/>
        <v>40.630000000000003</v>
      </c>
      <c r="H111" s="40">
        <f t="shared" si="40"/>
        <v>288.58</v>
      </c>
      <c r="I111" s="40">
        <f t="shared" si="41"/>
        <v>329.21</v>
      </c>
      <c r="J111" s="40">
        <f t="shared" si="42"/>
        <v>74.19</v>
      </c>
      <c r="K111" s="40">
        <f t="shared" si="43"/>
        <v>403.4</v>
      </c>
      <c r="L111" s="92">
        <f t="shared" si="44"/>
        <v>4.7235268727433095E-3</v>
      </c>
    </row>
    <row r="112" spans="1:12" s="38" customFormat="1" ht="30" customHeight="1">
      <c r="A112" s="142" t="s">
        <v>325</v>
      </c>
      <c r="B112" s="248" t="s">
        <v>326</v>
      </c>
      <c r="C112" s="39" t="s">
        <v>130</v>
      </c>
      <c r="D112" s="133">
        <v>10</v>
      </c>
      <c r="E112" s="106">
        <v>4.09</v>
      </c>
      <c r="F112" s="185">
        <v>26.765000000000001</v>
      </c>
      <c r="G112" s="40">
        <f t="shared" si="39"/>
        <v>40.9</v>
      </c>
      <c r="H112" s="40">
        <f t="shared" si="40"/>
        <v>267.64999999999998</v>
      </c>
      <c r="I112" s="40">
        <f t="shared" si="41"/>
        <v>308.54999999999995</v>
      </c>
      <c r="J112" s="40">
        <f t="shared" si="42"/>
        <v>69.53</v>
      </c>
      <c r="K112" s="40">
        <f t="shared" si="43"/>
        <v>378.07999999999993</v>
      </c>
      <c r="L112" s="92">
        <f t="shared" si="44"/>
        <v>4.4270476947119242E-3</v>
      </c>
    </row>
    <row r="113" spans="1:12" s="38" customFormat="1" ht="30" customHeight="1">
      <c r="A113" s="142" t="s">
        <v>327</v>
      </c>
      <c r="B113" s="248" t="s">
        <v>328</v>
      </c>
      <c r="C113" s="39" t="s">
        <v>210</v>
      </c>
      <c r="D113" s="133">
        <v>25</v>
      </c>
      <c r="E113" s="106">
        <v>4.2210000000000001</v>
      </c>
      <c r="F113" s="185">
        <v>23.110499999999998</v>
      </c>
      <c r="G113" s="40">
        <f t="shared" si="39"/>
        <v>105.53</v>
      </c>
      <c r="H113" s="40">
        <f t="shared" si="40"/>
        <v>577.76</v>
      </c>
      <c r="I113" s="40">
        <f t="shared" si="41"/>
        <v>683.29</v>
      </c>
      <c r="J113" s="40">
        <f t="shared" si="42"/>
        <v>153.97999999999999</v>
      </c>
      <c r="K113" s="40">
        <f t="shared" si="43"/>
        <v>837.27</v>
      </c>
      <c r="L113" s="92">
        <f t="shared" si="44"/>
        <v>9.8038357579122229E-3</v>
      </c>
    </row>
    <row r="114" spans="1:12" s="38" customFormat="1" ht="30" customHeight="1">
      <c r="A114" s="142" t="s">
        <v>329</v>
      </c>
      <c r="B114" s="248" t="s">
        <v>330</v>
      </c>
      <c r="C114" s="39" t="s">
        <v>135</v>
      </c>
      <c r="D114" s="133">
        <v>50</v>
      </c>
      <c r="E114" s="106">
        <v>2.1959400000000002</v>
      </c>
      <c r="F114" s="185">
        <v>4.72</v>
      </c>
      <c r="G114" s="40">
        <f>ROUND(D114*E114,2)</f>
        <v>109.8</v>
      </c>
      <c r="H114" s="40">
        <f>ROUND(D114*F114,2)</f>
        <v>236</v>
      </c>
      <c r="I114" s="40">
        <f>G114+H114</f>
        <v>345.8</v>
      </c>
      <c r="J114" s="40">
        <f t="shared" si="42"/>
        <v>77.930000000000007</v>
      </c>
      <c r="K114" s="40">
        <f>I114+J114</f>
        <v>423.73</v>
      </c>
      <c r="L114" s="92">
        <f t="shared" si="44"/>
        <v>4.9615767024975763E-3</v>
      </c>
    </row>
    <row r="115" spans="1:12" s="38" customFormat="1" ht="30" customHeight="1">
      <c r="A115" s="142" t="s">
        <v>331</v>
      </c>
      <c r="B115" s="248" t="s">
        <v>332</v>
      </c>
      <c r="C115" s="39" t="s">
        <v>135</v>
      </c>
      <c r="D115" s="133">
        <v>10</v>
      </c>
      <c r="E115" s="106">
        <v>2.3819999999999997</v>
      </c>
      <c r="F115" s="185">
        <v>13.568999999999999</v>
      </c>
      <c r="G115" s="40">
        <f t="shared" si="39"/>
        <v>23.82</v>
      </c>
      <c r="H115" s="40">
        <f t="shared" si="40"/>
        <v>135.69</v>
      </c>
      <c r="I115" s="40">
        <f t="shared" si="41"/>
        <v>159.51</v>
      </c>
      <c r="J115" s="40">
        <f t="shared" si="42"/>
        <v>35.950000000000003</v>
      </c>
      <c r="K115" s="40">
        <f t="shared" si="43"/>
        <v>195.45999999999998</v>
      </c>
      <c r="L115" s="92">
        <f t="shared" si="44"/>
        <v>2.2886974778046779E-3</v>
      </c>
    </row>
    <row r="116" spans="1:12" s="38" customFormat="1" ht="30" customHeight="1">
      <c r="A116" s="142" t="s">
        <v>333</v>
      </c>
      <c r="B116" s="248" t="s">
        <v>334</v>
      </c>
      <c r="C116" s="39" t="s">
        <v>135</v>
      </c>
      <c r="D116" s="133">
        <v>10</v>
      </c>
      <c r="E116" s="106">
        <v>4.3499999999999996</v>
      </c>
      <c r="F116" s="185">
        <v>23.53</v>
      </c>
      <c r="G116" s="40">
        <f t="shared" si="39"/>
        <v>43.5</v>
      </c>
      <c r="H116" s="40">
        <f t="shared" si="40"/>
        <v>235.3</v>
      </c>
      <c r="I116" s="40">
        <f t="shared" si="41"/>
        <v>278.8</v>
      </c>
      <c r="J116" s="40">
        <f t="shared" si="42"/>
        <v>62.83</v>
      </c>
      <c r="K116" s="40">
        <f t="shared" si="43"/>
        <v>341.63</v>
      </c>
      <c r="L116" s="92">
        <f t="shared" si="44"/>
        <v>4.000244138659635E-3</v>
      </c>
    </row>
    <row r="117" spans="1:12" s="38" customFormat="1" ht="30" customHeight="1">
      <c r="A117" s="142" t="s">
        <v>335</v>
      </c>
      <c r="B117" s="248" t="s">
        <v>336</v>
      </c>
      <c r="C117" s="39" t="s">
        <v>135</v>
      </c>
      <c r="D117" s="133">
        <v>50</v>
      </c>
      <c r="E117" s="106">
        <v>0.4</v>
      </c>
      <c r="F117" s="185">
        <v>16.597999999999999</v>
      </c>
      <c r="G117" s="40">
        <f t="shared" si="39"/>
        <v>20</v>
      </c>
      <c r="H117" s="40">
        <f t="shared" si="40"/>
        <v>829.9</v>
      </c>
      <c r="I117" s="40">
        <f t="shared" si="41"/>
        <v>849.9</v>
      </c>
      <c r="J117" s="40">
        <f t="shared" si="42"/>
        <v>191.53</v>
      </c>
      <c r="K117" s="40">
        <f t="shared" si="43"/>
        <v>1041.43</v>
      </c>
      <c r="L117" s="92">
        <f t="shared" si="44"/>
        <v>1.2194404043334321E-2</v>
      </c>
    </row>
    <row r="118" spans="1:12" s="38" customFormat="1" ht="30" customHeight="1">
      <c r="A118" s="142" t="s">
        <v>337</v>
      </c>
      <c r="B118" s="248" t="s">
        <v>338</v>
      </c>
      <c r="C118" s="39" t="s">
        <v>135</v>
      </c>
      <c r="D118" s="133">
        <v>100</v>
      </c>
      <c r="E118" s="106">
        <v>3.9740000000000002</v>
      </c>
      <c r="F118" s="185">
        <v>21.120999999999999</v>
      </c>
      <c r="G118" s="40">
        <f t="shared" si="39"/>
        <v>397.4</v>
      </c>
      <c r="H118" s="40">
        <f t="shared" si="40"/>
        <v>2112.1</v>
      </c>
      <c r="I118" s="40">
        <f t="shared" si="41"/>
        <v>2509.5</v>
      </c>
      <c r="J118" s="40">
        <f t="shared" si="42"/>
        <v>565.52</v>
      </c>
      <c r="K118" s="40">
        <f t="shared" si="43"/>
        <v>3075.02</v>
      </c>
      <c r="L118" s="92">
        <f t="shared" si="44"/>
        <v>3.600629549881787E-2</v>
      </c>
    </row>
    <row r="119" spans="1:12" s="38" customFormat="1" ht="30" customHeight="1">
      <c r="A119" s="142" t="s">
        <v>339</v>
      </c>
      <c r="B119" s="248" t="s">
        <v>340</v>
      </c>
      <c r="C119" s="39" t="s">
        <v>130</v>
      </c>
      <c r="D119" s="176">
        <v>5</v>
      </c>
      <c r="E119" s="106">
        <v>12.12</v>
      </c>
      <c r="F119" s="185">
        <v>70.724999999999994</v>
      </c>
      <c r="G119" s="40">
        <f t="shared" ref="G119" si="45">ROUND(D119*E119,2)</f>
        <v>60.6</v>
      </c>
      <c r="H119" s="40">
        <f t="shared" ref="H119" si="46">ROUND(D119*F119,2)</f>
        <v>353.63</v>
      </c>
      <c r="I119" s="40">
        <f t="shared" ref="I119" si="47">G119+H119</f>
        <v>414.23</v>
      </c>
      <c r="J119" s="40">
        <f t="shared" ref="J119" si="48">ROUND($J$15*I119,2)</f>
        <v>93.35</v>
      </c>
      <c r="K119" s="40">
        <f t="shared" ref="K119" si="49">I119+J119</f>
        <v>507.58000000000004</v>
      </c>
      <c r="L119" s="92">
        <f t="shared" si="44"/>
        <v>5.9434005207413213E-3</v>
      </c>
    </row>
    <row r="120" spans="1:12" s="38" customFormat="1" ht="30" customHeight="1">
      <c r="A120" s="142" t="s">
        <v>341</v>
      </c>
      <c r="B120" s="248" t="s">
        <v>342</v>
      </c>
      <c r="C120" s="39" t="s">
        <v>135</v>
      </c>
      <c r="D120" s="133">
        <v>20</v>
      </c>
      <c r="E120" s="106">
        <v>1.61</v>
      </c>
      <c r="F120" s="185">
        <v>8.92</v>
      </c>
      <c r="G120" s="40">
        <f t="shared" si="39"/>
        <v>32.200000000000003</v>
      </c>
      <c r="H120" s="40">
        <f t="shared" si="40"/>
        <v>178.4</v>
      </c>
      <c r="I120" s="40">
        <f t="shared" si="41"/>
        <v>210.60000000000002</v>
      </c>
      <c r="J120" s="40">
        <f t="shared" si="42"/>
        <v>47.46</v>
      </c>
      <c r="K120" s="40">
        <f t="shared" si="43"/>
        <v>258.06</v>
      </c>
      <c r="L120" s="92">
        <f t="shared" si="44"/>
        <v>3.0216989211208191E-3</v>
      </c>
    </row>
    <row r="121" spans="1:12" s="38" customFormat="1" ht="30" customHeight="1">
      <c r="A121" s="142" t="s">
        <v>343</v>
      </c>
      <c r="B121" s="248" t="s">
        <v>344</v>
      </c>
      <c r="C121" s="39" t="s">
        <v>130</v>
      </c>
      <c r="D121" s="133">
        <v>1</v>
      </c>
      <c r="E121" s="106">
        <v>32.765000000000001</v>
      </c>
      <c r="F121" s="185">
        <v>216.80500000000001</v>
      </c>
      <c r="G121" s="40">
        <f t="shared" si="39"/>
        <v>32.770000000000003</v>
      </c>
      <c r="H121" s="40">
        <f t="shared" si="40"/>
        <v>216.81</v>
      </c>
      <c r="I121" s="40">
        <f t="shared" si="41"/>
        <v>249.58</v>
      </c>
      <c r="J121" s="40">
        <f t="shared" si="42"/>
        <v>56.24</v>
      </c>
      <c r="K121" s="40">
        <f t="shared" si="43"/>
        <v>305.82</v>
      </c>
      <c r="L121" s="92">
        <f t="shared" si="44"/>
        <v>3.5809345270757529E-3</v>
      </c>
    </row>
    <row r="122" spans="1:12" s="38" customFormat="1" ht="30" customHeight="1">
      <c r="A122" s="142" t="s">
        <v>345</v>
      </c>
      <c r="B122" s="248" t="s">
        <v>346</v>
      </c>
      <c r="C122" s="39" t="s">
        <v>130</v>
      </c>
      <c r="D122" s="133">
        <v>5</v>
      </c>
      <c r="E122" s="106">
        <v>1.5880000000000001</v>
      </c>
      <c r="F122" s="185">
        <v>9.0459999999999994</v>
      </c>
      <c r="G122" s="40">
        <f t="shared" si="39"/>
        <v>7.94</v>
      </c>
      <c r="H122" s="40">
        <f t="shared" si="40"/>
        <v>45.23</v>
      </c>
      <c r="I122" s="40">
        <f t="shared" si="41"/>
        <v>53.169999999999995</v>
      </c>
      <c r="J122" s="40">
        <f t="shared" si="42"/>
        <v>11.98</v>
      </c>
      <c r="K122" s="40">
        <f t="shared" si="43"/>
        <v>65.149999999999991</v>
      </c>
      <c r="L122" s="92">
        <f t="shared" si="44"/>
        <v>7.6286012830745307E-4</v>
      </c>
    </row>
    <row r="123" spans="1:12" s="38" customFormat="1" ht="30" customHeight="1">
      <c r="A123" s="142" t="s">
        <v>347</v>
      </c>
      <c r="B123" s="248" t="s">
        <v>348</v>
      </c>
      <c r="C123" s="39" t="s">
        <v>210</v>
      </c>
      <c r="D123" s="133">
        <v>50</v>
      </c>
      <c r="E123" s="106">
        <v>0.93799999999999994</v>
      </c>
      <c r="F123" s="185">
        <v>5.7439999999999998</v>
      </c>
      <c r="G123" s="40">
        <f t="shared" si="39"/>
        <v>46.9</v>
      </c>
      <c r="H123" s="40">
        <f t="shared" si="40"/>
        <v>287.2</v>
      </c>
      <c r="I123" s="40">
        <f t="shared" si="41"/>
        <v>334.09999999999997</v>
      </c>
      <c r="J123" s="40">
        <f t="shared" si="42"/>
        <v>75.290000000000006</v>
      </c>
      <c r="K123" s="40">
        <f t="shared" si="43"/>
        <v>409.39</v>
      </c>
      <c r="L123" s="92">
        <f t="shared" ref="L123:L144" si="50">K123/$K$1142*100</f>
        <v>4.793665509252313E-3</v>
      </c>
    </row>
    <row r="124" spans="1:12" s="38" customFormat="1" ht="30" customHeight="1">
      <c r="A124" s="142" t="s">
        <v>349</v>
      </c>
      <c r="B124" s="248" t="s">
        <v>350</v>
      </c>
      <c r="C124" s="39" t="s">
        <v>210</v>
      </c>
      <c r="D124" s="133">
        <v>50</v>
      </c>
      <c r="E124" s="106">
        <v>1.0114999999999998</v>
      </c>
      <c r="F124" s="185">
        <v>6.694</v>
      </c>
      <c r="G124" s="40">
        <f t="shared" si="39"/>
        <v>50.58</v>
      </c>
      <c r="H124" s="40">
        <f t="shared" si="40"/>
        <v>334.7</v>
      </c>
      <c r="I124" s="40">
        <f t="shared" si="41"/>
        <v>385.28</v>
      </c>
      <c r="J124" s="40">
        <f t="shared" ref="J124:J144" si="51">ROUND($J$15*I124,2)</f>
        <v>86.82</v>
      </c>
      <c r="K124" s="40">
        <f t="shared" si="43"/>
        <v>472.09999999999997</v>
      </c>
      <c r="L124" s="92">
        <f t="shared" si="50"/>
        <v>5.5279549742739617E-3</v>
      </c>
    </row>
    <row r="125" spans="1:12" s="38" customFormat="1" ht="30" customHeight="1">
      <c r="A125" s="142" t="s">
        <v>351</v>
      </c>
      <c r="B125" s="248" t="s">
        <v>352</v>
      </c>
      <c r="C125" s="39" t="s">
        <v>210</v>
      </c>
      <c r="D125" s="133">
        <v>50</v>
      </c>
      <c r="E125" s="106">
        <v>0.81800000000000006</v>
      </c>
      <c r="F125" s="185">
        <v>5.3529999999999998</v>
      </c>
      <c r="G125" s="40">
        <f t="shared" si="39"/>
        <v>40.9</v>
      </c>
      <c r="H125" s="40">
        <f t="shared" si="40"/>
        <v>267.64999999999998</v>
      </c>
      <c r="I125" s="40">
        <f t="shared" si="41"/>
        <v>308.54999999999995</v>
      </c>
      <c r="J125" s="40">
        <f t="shared" si="51"/>
        <v>69.53</v>
      </c>
      <c r="K125" s="40">
        <f t="shared" si="43"/>
        <v>378.07999999999993</v>
      </c>
      <c r="L125" s="92">
        <f t="shared" si="50"/>
        <v>4.4270476947119242E-3</v>
      </c>
    </row>
    <row r="126" spans="1:12" s="38" customFormat="1" ht="35.1" customHeight="1">
      <c r="A126" s="142" t="s">
        <v>353</v>
      </c>
      <c r="B126" s="248" t="s">
        <v>354</v>
      </c>
      <c r="C126" s="39" t="s">
        <v>130</v>
      </c>
      <c r="D126" s="176">
        <v>10</v>
      </c>
      <c r="E126" s="106">
        <v>5.1676000000000002</v>
      </c>
      <c r="F126" s="185">
        <v>29.234000000000002</v>
      </c>
      <c r="G126" s="40">
        <f t="shared" ref="G126" si="52">ROUND(D126*E126,2)</f>
        <v>51.68</v>
      </c>
      <c r="H126" s="40">
        <f t="shared" ref="H126" si="53">ROUND(D126*F126,2)</f>
        <v>292.33999999999997</v>
      </c>
      <c r="I126" s="40">
        <f t="shared" ref="I126" si="54">G126+H126</f>
        <v>344.02</v>
      </c>
      <c r="J126" s="40">
        <f t="shared" ref="J126" si="55">ROUND($J$15*I126,2)</f>
        <v>77.53</v>
      </c>
      <c r="K126" s="40">
        <f t="shared" ref="K126" si="56">I126+J126</f>
        <v>421.54999999999995</v>
      </c>
      <c r="L126" s="92">
        <f t="shared" si="50"/>
        <v>4.9360504541520614E-3</v>
      </c>
    </row>
    <row r="127" spans="1:12" s="38" customFormat="1" ht="35.1" customHeight="1">
      <c r="A127" s="142" t="s">
        <v>355</v>
      </c>
      <c r="B127" s="248" t="s">
        <v>356</v>
      </c>
      <c r="C127" s="39" t="s">
        <v>135</v>
      </c>
      <c r="D127" s="133">
        <v>50</v>
      </c>
      <c r="E127" s="106">
        <v>0.43</v>
      </c>
      <c r="F127" s="185">
        <v>2.63</v>
      </c>
      <c r="G127" s="40">
        <f t="shared" si="39"/>
        <v>21.5</v>
      </c>
      <c r="H127" s="40">
        <f t="shared" si="40"/>
        <v>131.5</v>
      </c>
      <c r="I127" s="40">
        <f t="shared" si="41"/>
        <v>153</v>
      </c>
      <c r="J127" s="40">
        <f t="shared" si="51"/>
        <v>34.479999999999997</v>
      </c>
      <c r="K127" s="40">
        <f t="shared" si="43"/>
        <v>187.48</v>
      </c>
      <c r="L127" s="92">
        <f t="shared" si="50"/>
        <v>2.195257357714218E-3</v>
      </c>
    </row>
    <row r="128" spans="1:12" s="38" customFormat="1" ht="35.1" customHeight="1">
      <c r="A128" s="142" t="s">
        <v>357</v>
      </c>
      <c r="B128" s="248" t="s">
        <v>358</v>
      </c>
      <c r="C128" s="39" t="s">
        <v>135</v>
      </c>
      <c r="D128" s="133">
        <v>50</v>
      </c>
      <c r="E128" s="106">
        <v>0.56999999999999995</v>
      </c>
      <c r="F128" s="185">
        <v>3.34</v>
      </c>
      <c r="G128" s="40">
        <f t="shared" si="39"/>
        <v>28.5</v>
      </c>
      <c r="H128" s="40">
        <f t="shared" si="40"/>
        <v>167</v>
      </c>
      <c r="I128" s="40">
        <f t="shared" si="41"/>
        <v>195.5</v>
      </c>
      <c r="J128" s="40">
        <f t="shared" si="51"/>
        <v>44.06</v>
      </c>
      <c r="K128" s="40">
        <f t="shared" si="43"/>
        <v>239.56</v>
      </c>
      <c r="L128" s="92">
        <f t="shared" si="50"/>
        <v>2.8050770888309053E-3</v>
      </c>
    </row>
    <row r="129" spans="1:12" s="38" customFormat="1" ht="35.1" customHeight="1">
      <c r="A129" s="142" t="s">
        <v>359</v>
      </c>
      <c r="B129" s="248" t="s">
        <v>360</v>
      </c>
      <c r="C129" s="39" t="s">
        <v>130</v>
      </c>
      <c r="D129" s="133">
        <v>1</v>
      </c>
      <c r="E129" s="106">
        <v>32.97</v>
      </c>
      <c r="F129" s="185">
        <v>175.67</v>
      </c>
      <c r="G129" s="40">
        <f t="shared" si="39"/>
        <v>32.97</v>
      </c>
      <c r="H129" s="40">
        <f t="shared" si="40"/>
        <v>175.67</v>
      </c>
      <c r="I129" s="40">
        <f t="shared" si="41"/>
        <v>208.64</v>
      </c>
      <c r="J129" s="40">
        <f t="shared" si="51"/>
        <v>47.02</v>
      </c>
      <c r="K129" s="40">
        <f t="shared" si="43"/>
        <v>255.66</v>
      </c>
      <c r="L129" s="92">
        <f t="shared" si="50"/>
        <v>2.9935966293642897E-3</v>
      </c>
    </row>
    <row r="130" spans="1:12" s="38" customFormat="1" ht="35.1" customHeight="1">
      <c r="A130" s="142" t="s">
        <v>361</v>
      </c>
      <c r="B130" s="248" t="s">
        <v>362</v>
      </c>
      <c r="C130" s="39" t="s">
        <v>130</v>
      </c>
      <c r="D130" s="133">
        <v>1</v>
      </c>
      <c r="E130" s="106">
        <v>14.49</v>
      </c>
      <c r="F130" s="185">
        <v>77.55</v>
      </c>
      <c r="G130" s="40">
        <f t="shared" si="39"/>
        <v>14.49</v>
      </c>
      <c r="H130" s="40">
        <f t="shared" si="40"/>
        <v>77.55</v>
      </c>
      <c r="I130" s="40">
        <f t="shared" si="41"/>
        <v>92.039999999999992</v>
      </c>
      <c r="J130" s="40">
        <f t="shared" si="51"/>
        <v>20.74</v>
      </c>
      <c r="K130" s="40">
        <f t="shared" si="43"/>
        <v>112.77999999999999</v>
      </c>
      <c r="L130" s="92">
        <f t="shared" si="50"/>
        <v>1.3205735267922418E-3</v>
      </c>
    </row>
    <row r="131" spans="1:12" s="38" customFormat="1" ht="35.1" customHeight="1">
      <c r="A131" s="142" t="s">
        <v>363</v>
      </c>
      <c r="B131" s="248" t="s">
        <v>364</v>
      </c>
      <c r="C131" s="39" t="s">
        <v>130</v>
      </c>
      <c r="D131" s="133">
        <v>1</v>
      </c>
      <c r="E131" s="106">
        <v>308.61</v>
      </c>
      <c r="F131" s="185">
        <v>336.18</v>
      </c>
      <c r="G131" s="40">
        <f t="shared" si="39"/>
        <v>308.61</v>
      </c>
      <c r="H131" s="40">
        <f t="shared" si="40"/>
        <v>336.18</v>
      </c>
      <c r="I131" s="40">
        <f t="shared" si="41"/>
        <v>644.79</v>
      </c>
      <c r="J131" s="40">
        <f t="shared" si="51"/>
        <v>145.30000000000001</v>
      </c>
      <c r="K131" s="40">
        <f t="shared" si="43"/>
        <v>790.08999999999992</v>
      </c>
      <c r="L131" s="92">
        <f t="shared" si="50"/>
        <v>9.2513915391317821E-3</v>
      </c>
    </row>
    <row r="132" spans="1:12" s="38" customFormat="1" ht="35.1" customHeight="1">
      <c r="A132" s="142" t="s">
        <v>365</v>
      </c>
      <c r="B132" s="248" t="s">
        <v>366</v>
      </c>
      <c r="C132" s="39" t="s">
        <v>130</v>
      </c>
      <c r="D132" s="133">
        <v>1</v>
      </c>
      <c r="E132" s="106">
        <v>155.68</v>
      </c>
      <c r="F132" s="185">
        <v>169.63</v>
      </c>
      <c r="G132" s="40">
        <f t="shared" si="39"/>
        <v>155.68</v>
      </c>
      <c r="H132" s="40">
        <f t="shared" si="40"/>
        <v>169.63</v>
      </c>
      <c r="I132" s="40">
        <f t="shared" si="41"/>
        <v>325.31</v>
      </c>
      <c r="J132" s="40">
        <f t="shared" si="51"/>
        <v>73.31</v>
      </c>
      <c r="K132" s="40">
        <f t="shared" si="43"/>
        <v>398.62</v>
      </c>
      <c r="L132" s="92">
        <f t="shared" si="50"/>
        <v>4.6675564749948887E-3</v>
      </c>
    </row>
    <row r="133" spans="1:12" s="38" customFormat="1" ht="30" customHeight="1">
      <c r="A133" s="142" t="s">
        <v>367</v>
      </c>
      <c r="B133" s="248" t="s">
        <v>368</v>
      </c>
      <c r="C133" s="39" t="s">
        <v>135</v>
      </c>
      <c r="D133" s="133">
        <v>10</v>
      </c>
      <c r="E133" s="106">
        <v>1.29</v>
      </c>
      <c r="F133" s="185">
        <v>7.16</v>
      </c>
      <c r="G133" s="40">
        <f t="shared" si="39"/>
        <v>12.9</v>
      </c>
      <c r="H133" s="40">
        <f t="shared" si="40"/>
        <v>71.599999999999994</v>
      </c>
      <c r="I133" s="40">
        <f t="shared" si="41"/>
        <v>84.5</v>
      </c>
      <c r="J133" s="40">
        <f t="shared" si="51"/>
        <v>19.04</v>
      </c>
      <c r="K133" s="40">
        <f t="shared" si="43"/>
        <v>103.53999999999999</v>
      </c>
      <c r="L133" s="92">
        <f t="shared" si="50"/>
        <v>1.2123797035296039E-3</v>
      </c>
    </row>
    <row r="134" spans="1:12" s="38" customFormat="1" ht="30" customHeight="1">
      <c r="A134" s="142" t="s">
        <v>369</v>
      </c>
      <c r="B134" s="248" t="s">
        <v>370</v>
      </c>
      <c r="C134" s="39" t="s">
        <v>135</v>
      </c>
      <c r="D134" s="133">
        <v>10</v>
      </c>
      <c r="E134" s="106">
        <v>0.43</v>
      </c>
      <c r="F134" s="185">
        <v>2.5499999999999998</v>
      </c>
      <c r="G134" s="40">
        <f t="shared" si="39"/>
        <v>4.3</v>
      </c>
      <c r="H134" s="40">
        <f t="shared" si="40"/>
        <v>25.5</v>
      </c>
      <c r="I134" s="40">
        <f t="shared" si="41"/>
        <v>29.8</v>
      </c>
      <c r="J134" s="40">
        <f t="shared" si="51"/>
        <v>6.72</v>
      </c>
      <c r="K134" s="40">
        <f t="shared" si="43"/>
        <v>36.520000000000003</v>
      </c>
      <c r="L134" s="92">
        <f t="shared" si="50"/>
        <v>4.2762320622852175E-4</v>
      </c>
    </row>
    <row r="135" spans="1:12" s="38" customFormat="1" ht="30" customHeight="1">
      <c r="A135" s="142" t="s">
        <v>371</v>
      </c>
      <c r="B135" s="248" t="s">
        <v>372</v>
      </c>
      <c r="C135" s="39" t="s">
        <v>135</v>
      </c>
      <c r="D135" s="133">
        <v>10</v>
      </c>
      <c r="E135" s="106">
        <v>18.760000000000002</v>
      </c>
      <c r="F135" s="185">
        <v>16.21</v>
      </c>
      <c r="G135" s="40">
        <f t="shared" si="39"/>
        <v>187.6</v>
      </c>
      <c r="H135" s="40">
        <f t="shared" si="40"/>
        <v>162.1</v>
      </c>
      <c r="I135" s="40">
        <f t="shared" si="41"/>
        <v>349.7</v>
      </c>
      <c r="J135" s="40">
        <f t="shared" si="51"/>
        <v>78.81</v>
      </c>
      <c r="K135" s="40">
        <f t="shared" si="43"/>
        <v>428.51</v>
      </c>
      <c r="L135" s="92">
        <f t="shared" si="50"/>
        <v>5.0175471002459979E-3</v>
      </c>
    </row>
    <row r="136" spans="1:12" s="38" customFormat="1" ht="30" customHeight="1">
      <c r="A136" s="142" t="s">
        <v>373</v>
      </c>
      <c r="B136" s="248" t="s">
        <v>374</v>
      </c>
      <c r="C136" s="39" t="s">
        <v>210</v>
      </c>
      <c r="D136" s="176">
        <v>100</v>
      </c>
      <c r="E136" s="106">
        <v>8.9980000000000004E-2</v>
      </c>
      <c r="F136" s="185">
        <v>0.55459999999999998</v>
      </c>
      <c r="G136" s="40">
        <f t="shared" ref="G136" si="57">ROUND(D136*E136,2)</f>
        <v>9</v>
      </c>
      <c r="H136" s="40">
        <f t="shared" ref="H136" si="58">ROUND(D136*F136,2)</f>
        <v>55.46</v>
      </c>
      <c r="I136" s="40">
        <f t="shared" ref="I136" si="59">G136+H136</f>
        <v>64.460000000000008</v>
      </c>
      <c r="J136" s="40">
        <f t="shared" ref="J136" si="60">ROUND($J$15*I136,2)</f>
        <v>14.53</v>
      </c>
      <c r="K136" s="40">
        <f t="shared" ref="K136" si="61">I136+J136</f>
        <v>78.990000000000009</v>
      </c>
      <c r="L136" s="92">
        <f t="shared" si="50"/>
        <v>9.249166774367725E-4</v>
      </c>
    </row>
    <row r="137" spans="1:12" s="38" customFormat="1" ht="30" customHeight="1">
      <c r="A137" s="142" t="s">
        <v>375</v>
      </c>
      <c r="B137" s="248" t="s">
        <v>376</v>
      </c>
      <c r="C137" s="39" t="s">
        <v>210</v>
      </c>
      <c r="D137" s="133">
        <v>100</v>
      </c>
      <c r="E137" s="106">
        <v>0.06</v>
      </c>
      <c r="F137" s="185">
        <v>0.5</v>
      </c>
      <c r="G137" s="40">
        <f t="shared" si="39"/>
        <v>6</v>
      </c>
      <c r="H137" s="40">
        <f t="shared" si="40"/>
        <v>50</v>
      </c>
      <c r="I137" s="40">
        <f t="shared" si="41"/>
        <v>56</v>
      </c>
      <c r="J137" s="40">
        <f t="shared" si="51"/>
        <v>12.62</v>
      </c>
      <c r="K137" s="40">
        <f t="shared" si="43"/>
        <v>68.62</v>
      </c>
      <c r="L137" s="92">
        <f t="shared" si="50"/>
        <v>8.0349135847210186E-4</v>
      </c>
    </row>
    <row r="138" spans="1:12" s="38" customFormat="1" ht="30" customHeight="1">
      <c r="A138" s="142" t="s">
        <v>377</v>
      </c>
      <c r="B138" s="248" t="s">
        <v>378</v>
      </c>
      <c r="C138" s="39" t="s">
        <v>135</v>
      </c>
      <c r="D138" s="133">
        <v>10</v>
      </c>
      <c r="E138" s="106">
        <v>3.82</v>
      </c>
      <c r="F138" s="185">
        <v>19.36</v>
      </c>
      <c r="G138" s="40">
        <f t="shared" si="39"/>
        <v>38.200000000000003</v>
      </c>
      <c r="H138" s="40">
        <f t="shared" si="40"/>
        <v>193.6</v>
      </c>
      <c r="I138" s="40">
        <f t="shared" si="41"/>
        <v>231.8</v>
      </c>
      <c r="J138" s="40">
        <f t="shared" si="51"/>
        <v>52.24</v>
      </c>
      <c r="K138" s="40">
        <f t="shared" si="43"/>
        <v>284.04000000000002</v>
      </c>
      <c r="L138" s="92">
        <f t="shared" si="50"/>
        <v>3.3259062293852491E-3</v>
      </c>
    </row>
    <row r="139" spans="1:12" s="38" customFormat="1" ht="30" customHeight="1">
      <c r="A139" s="142" t="s">
        <v>379</v>
      </c>
      <c r="B139" s="248" t="s">
        <v>380</v>
      </c>
      <c r="C139" s="39" t="s">
        <v>135</v>
      </c>
      <c r="D139" s="133">
        <v>50</v>
      </c>
      <c r="E139" s="106">
        <v>2.72</v>
      </c>
      <c r="F139" s="185">
        <v>13.82</v>
      </c>
      <c r="G139" s="40">
        <f t="shared" si="39"/>
        <v>136</v>
      </c>
      <c r="H139" s="40">
        <f t="shared" si="40"/>
        <v>691</v>
      </c>
      <c r="I139" s="40">
        <f t="shared" si="41"/>
        <v>827</v>
      </c>
      <c r="J139" s="40">
        <f t="shared" si="51"/>
        <v>186.37</v>
      </c>
      <c r="K139" s="40">
        <f t="shared" si="43"/>
        <v>1013.37</v>
      </c>
      <c r="L139" s="92">
        <f t="shared" si="50"/>
        <v>1.1865841415547564E-2</v>
      </c>
    </row>
    <row r="140" spans="1:12" s="38" customFormat="1" ht="30" customHeight="1">
      <c r="A140" s="142" t="s">
        <v>381</v>
      </c>
      <c r="B140" s="248" t="s">
        <v>382</v>
      </c>
      <c r="C140" s="39" t="s">
        <v>130</v>
      </c>
      <c r="D140" s="133">
        <v>2</v>
      </c>
      <c r="E140" s="106">
        <v>11.879999999999999</v>
      </c>
      <c r="F140" s="185">
        <v>68.97</v>
      </c>
      <c r="G140" s="40">
        <f t="shared" si="39"/>
        <v>23.76</v>
      </c>
      <c r="H140" s="40">
        <f t="shared" si="40"/>
        <v>137.94</v>
      </c>
      <c r="I140" s="40">
        <f t="shared" si="41"/>
        <v>161.69999999999999</v>
      </c>
      <c r="J140" s="40">
        <f t="shared" si="51"/>
        <v>36.44</v>
      </c>
      <c r="K140" s="40">
        <f t="shared" si="43"/>
        <v>198.14</v>
      </c>
      <c r="L140" s="92">
        <f t="shared" si="50"/>
        <v>2.3200783702661361E-3</v>
      </c>
    </row>
    <row r="141" spans="1:12" s="38" customFormat="1" ht="30" customHeight="1">
      <c r="A141" s="142" t="s">
        <v>383</v>
      </c>
      <c r="B141" s="248" t="s">
        <v>384</v>
      </c>
      <c r="C141" s="39" t="s">
        <v>130</v>
      </c>
      <c r="D141" s="133">
        <v>2</v>
      </c>
      <c r="E141" s="106">
        <v>16.384999999999998</v>
      </c>
      <c r="F141" s="185">
        <v>105.4</v>
      </c>
      <c r="G141" s="40">
        <f t="shared" si="39"/>
        <v>32.770000000000003</v>
      </c>
      <c r="H141" s="40">
        <f t="shared" si="40"/>
        <v>210.8</v>
      </c>
      <c r="I141" s="40">
        <f t="shared" si="41"/>
        <v>243.57000000000002</v>
      </c>
      <c r="J141" s="40">
        <f t="shared" si="51"/>
        <v>54.89</v>
      </c>
      <c r="K141" s="40">
        <f t="shared" si="43"/>
        <v>298.46000000000004</v>
      </c>
      <c r="L141" s="92">
        <f t="shared" si="50"/>
        <v>3.4947541656890633E-3</v>
      </c>
    </row>
    <row r="142" spans="1:12" s="38" customFormat="1" ht="30" customHeight="1">
      <c r="A142" s="142" t="s">
        <v>385</v>
      </c>
      <c r="B142" s="248" t="s">
        <v>386</v>
      </c>
      <c r="C142" s="39" t="s">
        <v>130</v>
      </c>
      <c r="D142" s="133">
        <v>2</v>
      </c>
      <c r="E142" s="106">
        <v>18.435000000000002</v>
      </c>
      <c r="F142" s="185">
        <v>119.38</v>
      </c>
      <c r="G142" s="40">
        <f t="shared" si="39"/>
        <v>36.869999999999997</v>
      </c>
      <c r="H142" s="40">
        <f t="shared" si="40"/>
        <v>238.76</v>
      </c>
      <c r="I142" s="40">
        <f t="shared" si="41"/>
        <v>275.63</v>
      </c>
      <c r="J142" s="40">
        <f t="shared" si="51"/>
        <v>62.11</v>
      </c>
      <c r="K142" s="40">
        <f t="shared" si="43"/>
        <v>337.74</v>
      </c>
      <c r="L142" s="92">
        <f t="shared" si="50"/>
        <v>3.9546950074375942E-3</v>
      </c>
    </row>
    <row r="143" spans="1:12" s="38" customFormat="1" ht="30" customHeight="1">
      <c r="A143" s="142" t="s">
        <v>387</v>
      </c>
      <c r="B143" s="248" t="s">
        <v>388</v>
      </c>
      <c r="C143" s="39" t="s">
        <v>130</v>
      </c>
      <c r="D143" s="133">
        <v>20</v>
      </c>
      <c r="E143" s="106">
        <v>4.7520000000000007</v>
      </c>
      <c r="F143" s="185">
        <v>27.588000000000001</v>
      </c>
      <c r="G143" s="40">
        <f t="shared" si="39"/>
        <v>95.04</v>
      </c>
      <c r="H143" s="40">
        <f t="shared" si="40"/>
        <v>551.76</v>
      </c>
      <c r="I143" s="40">
        <f t="shared" si="41"/>
        <v>646.79999999999995</v>
      </c>
      <c r="J143" s="40">
        <f t="shared" si="51"/>
        <v>145.76</v>
      </c>
      <c r="K143" s="40">
        <f t="shared" si="43"/>
        <v>792.56</v>
      </c>
      <c r="L143" s="92">
        <f t="shared" si="50"/>
        <v>9.2803134810645442E-3</v>
      </c>
    </row>
    <row r="144" spans="1:12" s="38" customFormat="1" ht="30" customHeight="1">
      <c r="A144" s="142" t="s">
        <v>389</v>
      </c>
      <c r="B144" s="248" t="s">
        <v>390</v>
      </c>
      <c r="C144" s="39" t="s">
        <v>130</v>
      </c>
      <c r="D144" s="133">
        <v>10</v>
      </c>
      <c r="E144" s="106">
        <v>6.4119999999999999</v>
      </c>
      <c r="F144" s="185">
        <v>35.472000000000001</v>
      </c>
      <c r="G144" s="40">
        <f t="shared" si="39"/>
        <v>64.12</v>
      </c>
      <c r="H144" s="40">
        <f t="shared" si="40"/>
        <v>354.72</v>
      </c>
      <c r="I144" s="40">
        <f t="shared" si="41"/>
        <v>418.84000000000003</v>
      </c>
      <c r="J144" s="40">
        <f t="shared" si="51"/>
        <v>94.39</v>
      </c>
      <c r="K144" s="40">
        <f t="shared" si="43"/>
        <v>513.23</v>
      </c>
      <c r="L144" s="92">
        <f t="shared" si="50"/>
        <v>6.0095579992514841E-3</v>
      </c>
    </row>
    <row r="145" spans="1:12" s="38" customFormat="1" ht="30" customHeight="1">
      <c r="A145" s="179" t="s">
        <v>391</v>
      </c>
      <c r="B145" s="158" t="s">
        <v>392</v>
      </c>
      <c r="C145" s="130"/>
      <c r="D145" s="130">
        <v>0</v>
      </c>
      <c r="E145" s="130"/>
      <c r="F145" s="130">
        <v>0</v>
      </c>
      <c r="G145" s="164">
        <f t="shared" ref="G145:L145" si="62">SUM(G146:G148)</f>
        <v>570.4</v>
      </c>
      <c r="H145" s="164">
        <f t="shared" si="62"/>
        <v>2245.6</v>
      </c>
      <c r="I145" s="164">
        <f t="shared" si="62"/>
        <v>2815.9999999999995</v>
      </c>
      <c r="J145" s="164">
        <f t="shared" si="62"/>
        <v>634.59</v>
      </c>
      <c r="K145" s="164">
        <f t="shared" si="62"/>
        <v>3450.59</v>
      </c>
      <c r="L145" s="165">
        <f t="shared" si="62"/>
        <v>4.0403952880067762E-2</v>
      </c>
    </row>
    <row r="146" spans="1:12" s="38" customFormat="1" ht="30" customHeight="1">
      <c r="A146" s="180" t="s">
        <v>393</v>
      </c>
      <c r="B146" s="248" t="s">
        <v>394</v>
      </c>
      <c r="C146" s="39" t="s">
        <v>193</v>
      </c>
      <c r="D146" s="133">
        <v>20</v>
      </c>
      <c r="E146" s="106">
        <v>15.72</v>
      </c>
      <c r="F146" s="185">
        <v>74.709999999999994</v>
      </c>
      <c r="G146" s="40">
        <f>ROUND(D146*E146,2)</f>
        <v>314.39999999999998</v>
      </c>
      <c r="H146" s="40">
        <f>ROUND(D146*F146,2)</f>
        <v>1494.2</v>
      </c>
      <c r="I146" s="40">
        <f>G146+H146</f>
        <v>1808.6</v>
      </c>
      <c r="J146" s="40">
        <f>ROUND($J$15*I146,2)</f>
        <v>407.57</v>
      </c>
      <c r="K146" s="40">
        <f>I146+J146</f>
        <v>2216.17</v>
      </c>
      <c r="L146" s="92">
        <f>K146/$K$1142*100</f>
        <v>2.5949773300861526E-2</v>
      </c>
    </row>
    <row r="147" spans="1:12" s="38" customFormat="1" ht="30" customHeight="1">
      <c r="A147" s="180" t="s">
        <v>395</v>
      </c>
      <c r="B147" s="248" t="s">
        <v>396</v>
      </c>
      <c r="C147" s="39" t="s">
        <v>193</v>
      </c>
      <c r="D147" s="133">
        <v>20</v>
      </c>
      <c r="E147" s="106">
        <v>5.97</v>
      </c>
      <c r="F147" s="185">
        <v>16.87</v>
      </c>
      <c r="G147" s="40">
        <f>ROUND(D147*E147,2)</f>
        <v>119.4</v>
      </c>
      <c r="H147" s="40">
        <f>ROUND(D147*F147,2)</f>
        <v>337.4</v>
      </c>
      <c r="I147" s="40">
        <f>G147+H147</f>
        <v>456.79999999999995</v>
      </c>
      <c r="J147" s="40">
        <f>ROUND($J$15*I147,2)</f>
        <v>102.94</v>
      </c>
      <c r="K147" s="40">
        <f>I147+J147</f>
        <v>559.74</v>
      </c>
      <c r="L147" s="92">
        <f>K147/$K$1142*100</f>
        <v>6.5541569949165599E-3</v>
      </c>
    </row>
    <row r="148" spans="1:12" s="38" customFormat="1" ht="30" customHeight="1">
      <c r="A148" s="180" t="s">
        <v>397</v>
      </c>
      <c r="B148" s="248" t="s">
        <v>398</v>
      </c>
      <c r="C148" s="39" t="s">
        <v>193</v>
      </c>
      <c r="D148" s="133">
        <v>20</v>
      </c>
      <c r="E148" s="106">
        <v>6.83</v>
      </c>
      <c r="F148" s="185">
        <v>20.7</v>
      </c>
      <c r="G148" s="40">
        <f>ROUND(D148*E148,2)</f>
        <v>136.6</v>
      </c>
      <c r="H148" s="40">
        <f>ROUND(D148*F148,2)</f>
        <v>414</v>
      </c>
      <c r="I148" s="40">
        <f>G148+H148</f>
        <v>550.6</v>
      </c>
      <c r="J148" s="40">
        <f>ROUND($J$15*I148,2)</f>
        <v>124.08</v>
      </c>
      <c r="K148" s="40">
        <f>I148+J148</f>
        <v>674.68000000000006</v>
      </c>
      <c r="L148" s="92">
        <f>K148/$K$1142*100</f>
        <v>7.900022584289677E-3</v>
      </c>
    </row>
    <row r="149" spans="1:12" s="38" customFormat="1" ht="30" customHeight="1">
      <c r="A149" s="116" t="s">
        <v>399</v>
      </c>
      <c r="B149" s="117" t="s">
        <v>400</v>
      </c>
      <c r="C149" s="118"/>
      <c r="D149" s="129"/>
      <c r="E149" s="118"/>
      <c r="F149" s="129"/>
      <c r="G149" s="120">
        <f t="shared" ref="G149:L149" si="63">SUM(G150:G155)</f>
        <v>35989.040000000001</v>
      </c>
      <c r="H149" s="120">
        <f t="shared" si="63"/>
        <v>5155.41</v>
      </c>
      <c r="I149" s="120">
        <f t="shared" si="63"/>
        <v>41144.449999999997</v>
      </c>
      <c r="J149" s="120">
        <f t="shared" si="63"/>
        <v>9271.9500000000007</v>
      </c>
      <c r="K149" s="120">
        <f t="shared" si="63"/>
        <v>50416.4</v>
      </c>
      <c r="L149" s="120">
        <f t="shared" si="63"/>
        <v>0.59034015921411953</v>
      </c>
    </row>
    <row r="150" spans="1:12" s="38" customFormat="1" ht="30" customHeight="1">
      <c r="A150" s="181" t="s">
        <v>401</v>
      </c>
      <c r="B150" s="248" t="s">
        <v>402</v>
      </c>
      <c r="C150" s="39" t="s">
        <v>180</v>
      </c>
      <c r="D150" s="133">
        <v>1</v>
      </c>
      <c r="E150" s="106">
        <v>4.0999999999999996</v>
      </c>
      <c r="F150" s="185">
        <v>27.96</v>
      </c>
      <c r="G150" s="40">
        <f t="shared" ref="G150:G155" si="64">ROUND(D150*E150,2)</f>
        <v>4.0999999999999996</v>
      </c>
      <c r="H150" s="40">
        <f t="shared" ref="H150:H155" si="65">ROUND(D150*F150,2)</f>
        <v>27.96</v>
      </c>
      <c r="I150" s="40">
        <f t="shared" ref="I150:I155" si="66">G150+H150</f>
        <v>32.06</v>
      </c>
      <c r="J150" s="40">
        <f t="shared" ref="J150:J155" si="67">ROUND($J$15*I150,2)</f>
        <v>7.22</v>
      </c>
      <c r="K150" s="40">
        <f t="shared" ref="K150:K155" si="68">I150+J150</f>
        <v>39.28</v>
      </c>
      <c r="L150" s="92">
        <f t="shared" ref="L150:L155" si="69">K150/$K$1142*100</f>
        <v>4.5994084174853051E-4</v>
      </c>
    </row>
    <row r="151" spans="1:12" s="38" customFormat="1" ht="30" customHeight="1">
      <c r="A151" s="181" t="s">
        <v>403</v>
      </c>
      <c r="B151" s="248" t="s">
        <v>404</v>
      </c>
      <c r="C151" s="39" t="s">
        <v>180</v>
      </c>
      <c r="D151" s="133">
        <v>1</v>
      </c>
      <c r="E151" s="106">
        <v>3.96</v>
      </c>
      <c r="F151" s="185">
        <v>27.89</v>
      </c>
      <c r="G151" s="40">
        <f t="shared" si="64"/>
        <v>3.96</v>
      </c>
      <c r="H151" s="40">
        <f t="shared" si="65"/>
        <v>27.89</v>
      </c>
      <c r="I151" s="40">
        <f t="shared" si="66"/>
        <v>31.85</v>
      </c>
      <c r="J151" s="40">
        <f t="shared" si="67"/>
        <v>7.18</v>
      </c>
      <c r="K151" s="40">
        <f t="shared" si="68"/>
        <v>39.03</v>
      </c>
      <c r="L151" s="92">
        <f t="shared" si="69"/>
        <v>4.5701351969055864E-4</v>
      </c>
    </row>
    <row r="152" spans="1:12" s="38" customFormat="1" ht="39.950000000000003" customHeight="1">
      <c r="A152" s="181" t="s">
        <v>405</v>
      </c>
      <c r="B152" s="248" t="s">
        <v>406</v>
      </c>
      <c r="C152" s="39" t="s">
        <v>407</v>
      </c>
      <c r="D152" s="133">
        <v>5</v>
      </c>
      <c r="E152" s="106">
        <v>664.10244</v>
      </c>
      <c r="F152" s="185">
        <v>44.355630000000005</v>
      </c>
      <c r="G152" s="40">
        <f t="shared" si="64"/>
        <v>3320.51</v>
      </c>
      <c r="H152" s="40">
        <f t="shared" si="65"/>
        <v>221.78</v>
      </c>
      <c r="I152" s="40">
        <f t="shared" si="66"/>
        <v>3542.2900000000004</v>
      </c>
      <c r="J152" s="40">
        <f t="shared" si="67"/>
        <v>798.26</v>
      </c>
      <c r="K152" s="40">
        <f t="shared" si="68"/>
        <v>4340.55</v>
      </c>
      <c r="L152" s="92">
        <f t="shared" si="69"/>
        <v>5.0824751034918132E-2</v>
      </c>
    </row>
    <row r="153" spans="1:12" s="38" customFormat="1" ht="39.950000000000003" customHeight="1">
      <c r="A153" s="181" t="s">
        <v>408</v>
      </c>
      <c r="B153" s="248" t="s">
        <v>409</v>
      </c>
      <c r="C153" s="39" t="s">
        <v>407</v>
      </c>
      <c r="D153" s="133">
        <v>5</v>
      </c>
      <c r="E153" s="106">
        <v>548.15711999999996</v>
      </c>
      <c r="F153" s="185">
        <v>207.43</v>
      </c>
      <c r="G153" s="40">
        <f t="shared" si="64"/>
        <v>2740.79</v>
      </c>
      <c r="H153" s="40">
        <f t="shared" si="65"/>
        <v>1037.1500000000001</v>
      </c>
      <c r="I153" s="40">
        <f t="shared" si="66"/>
        <v>3777.94</v>
      </c>
      <c r="J153" s="40">
        <f t="shared" si="67"/>
        <v>851.36</v>
      </c>
      <c r="K153" s="40">
        <f t="shared" si="68"/>
        <v>4629.3</v>
      </c>
      <c r="L153" s="92">
        <f t="shared" si="69"/>
        <v>5.4205808011875557E-2</v>
      </c>
    </row>
    <row r="154" spans="1:12" s="38" customFormat="1" ht="48.75" customHeight="1">
      <c r="A154" s="181" t="s">
        <v>410</v>
      </c>
      <c r="B154" s="248" t="s">
        <v>411</v>
      </c>
      <c r="C154" s="39" t="s">
        <v>193</v>
      </c>
      <c r="D154" s="133">
        <v>5</v>
      </c>
      <c r="E154" s="106">
        <v>1893.8140199999998</v>
      </c>
      <c r="F154" s="185">
        <v>528.47870000000012</v>
      </c>
      <c r="G154" s="40">
        <f t="shared" si="64"/>
        <v>9469.07</v>
      </c>
      <c r="H154" s="40">
        <f t="shared" si="65"/>
        <v>2642.39</v>
      </c>
      <c r="I154" s="40">
        <f t="shared" si="66"/>
        <v>12111.46</v>
      </c>
      <c r="J154" s="40">
        <f t="shared" si="67"/>
        <v>2729.33</v>
      </c>
      <c r="K154" s="40">
        <f t="shared" si="68"/>
        <v>14840.789999999999</v>
      </c>
      <c r="L154" s="92">
        <f t="shared" si="69"/>
        <v>0.1737750876989097</v>
      </c>
    </row>
    <row r="155" spans="1:12" s="38" customFormat="1" ht="39.950000000000003" customHeight="1">
      <c r="A155" s="181" t="s">
        <v>412</v>
      </c>
      <c r="B155" s="248" t="s">
        <v>413</v>
      </c>
      <c r="C155" s="39" t="s">
        <v>414</v>
      </c>
      <c r="D155" s="133">
        <v>1000</v>
      </c>
      <c r="E155" s="106">
        <v>20.450609</v>
      </c>
      <c r="F155" s="185">
        <v>1.1982360000000001</v>
      </c>
      <c r="G155" s="40">
        <f t="shared" si="64"/>
        <v>20450.61</v>
      </c>
      <c r="H155" s="40">
        <f t="shared" si="65"/>
        <v>1198.24</v>
      </c>
      <c r="I155" s="40">
        <f t="shared" si="66"/>
        <v>21648.850000000002</v>
      </c>
      <c r="J155" s="40">
        <f t="shared" si="67"/>
        <v>4878.6000000000004</v>
      </c>
      <c r="K155" s="40">
        <f t="shared" si="68"/>
        <v>26527.450000000004</v>
      </c>
      <c r="L155" s="92">
        <f t="shared" si="69"/>
        <v>0.310617558106977</v>
      </c>
    </row>
    <row r="156" spans="1:12" s="38" customFormat="1" ht="30" customHeight="1">
      <c r="A156" s="116" t="s">
        <v>415</v>
      </c>
      <c r="B156" s="117" t="s">
        <v>416</v>
      </c>
      <c r="C156" s="118"/>
      <c r="D156" s="119"/>
      <c r="E156" s="118"/>
      <c r="F156" s="119"/>
      <c r="G156" s="120">
        <f t="shared" ref="G156:L156" si="70">SUM(G157:G243)/2</f>
        <v>1054575.3500000001</v>
      </c>
      <c r="H156" s="120">
        <f t="shared" si="70"/>
        <v>170359.06000000006</v>
      </c>
      <c r="I156" s="120">
        <f t="shared" si="70"/>
        <v>1224934.4099999999</v>
      </c>
      <c r="J156" s="120">
        <f t="shared" si="70"/>
        <v>276040.50999999989</v>
      </c>
      <c r="K156" s="120">
        <f t="shared" si="70"/>
        <v>1500974.9199999997</v>
      </c>
      <c r="L156" s="120">
        <f t="shared" si="70"/>
        <v>17.575347967113878</v>
      </c>
    </row>
    <row r="157" spans="1:12" s="38" customFormat="1" ht="30" customHeight="1">
      <c r="A157" s="179" t="s">
        <v>417</v>
      </c>
      <c r="B157" s="158" t="s">
        <v>418</v>
      </c>
      <c r="C157" s="130"/>
      <c r="D157" s="130"/>
      <c r="E157" s="130"/>
      <c r="F157" s="130"/>
      <c r="G157" s="174">
        <f t="shared" ref="G157:L157" si="71">SUM(G158:G168)</f>
        <v>110404.51</v>
      </c>
      <c r="H157" s="174">
        <f t="shared" si="71"/>
        <v>21354.2</v>
      </c>
      <c r="I157" s="174">
        <f t="shared" si="71"/>
        <v>131758.71</v>
      </c>
      <c r="J157" s="174">
        <f t="shared" si="71"/>
        <v>29691.98</v>
      </c>
      <c r="K157" s="174">
        <f t="shared" si="71"/>
        <v>161450.69</v>
      </c>
      <c r="L157" s="174">
        <f t="shared" si="71"/>
        <v>1.8904726644470735</v>
      </c>
    </row>
    <row r="158" spans="1:12" s="38" customFormat="1" ht="35.1" customHeight="1">
      <c r="A158" s="132" t="s">
        <v>419</v>
      </c>
      <c r="B158" s="248" t="s">
        <v>420</v>
      </c>
      <c r="C158" s="39" t="s">
        <v>135</v>
      </c>
      <c r="D158" s="133">
        <v>5</v>
      </c>
      <c r="E158" s="106">
        <v>58.809999999999995</v>
      </c>
      <c r="F158" s="185">
        <v>33.83</v>
      </c>
      <c r="G158" s="40">
        <f t="shared" ref="G158:G177" si="72">ROUND(D158*E158,2)</f>
        <v>294.05</v>
      </c>
      <c r="H158" s="40">
        <f t="shared" ref="H158:H177" si="73">ROUND(D158*F158,2)</f>
        <v>169.15</v>
      </c>
      <c r="I158" s="40">
        <f t="shared" ref="I158:I177" si="74">G158+H158</f>
        <v>463.20000000000005</v>
      </c>
      <c r="J158" s="40">
        <f t="shared" ref="J158:J178" si="75">ROUND($J$15*I158,2)</f>
        <v>104.38</v>
      </c>
      <c r="K158" s="40">
        <f t="shared" ref="K158:K177" si="76">I158+J158</f>
        <v>567.58000000000004</v>
      </c>
      <c r="L158" s="92">
        <f t="shared" ref="L158:L168" si="77">K158/$K$1142*100</f>
        <v>6.6459578146545548E-3</v>
      </c>
    </row>
    <row r="159" spans="1:12" s="38" customFormat="1" ht="35.1" customHeight="1">
      <c r="A159" s="132" t="s">
        <v>421</v>
      </c>
      <c r="B159" s="248" t="s">
        <v>422</v>
      </c>
      <c r="C159" s="39" t="s">
        <v>135</v>
      </c>
      <c r="D159" s="133">
        <v>5</v>
      </c>
      <c r="E159" s="106">
        <v>72.820000000000007</v>
      </c>
      <c r="F159" s="185">
        <v>38.97</v>
      </c>
      <c r="G159" s="40">
        <f t="shared" si="72"/>
        <v>364.1</v>
      </c>
      <c r="H159" s="40">
        <f t="shared" si="73"/>
        <v>194.85</v>
      </c>
      <c r="I159" s="40">
        <f t="shared" si="74"/>
        <v>558.95000000000005</v>
      </c>
      <c r="J159" s="40">
        <f t="shared" si="75"/>
        <v>125.96</v>
      </c>
      <c r="K159" s="40">
        <f t="shared" si="76"/>
        <v>684.91000000000008</v>
      </c>
      <c r="L159" s="92">
        <f t="shared" si="77"/>
        <v>8.0198086029018845E-3</v>
      </c>
    </row>
    <row r="160" spans="1:12" s="38" customFormat="1" ht="35.1" customHeight="1">
      <c r="A160" s="132" t="s">
        <v>423</v>
      </c>
      <c r="B160" s="248" t="s">
        <v>424</v>
      </c>
      <c r="C160" s="39" t="s">
        <v>135</v>
      </c>
      <c r="D160" s="133">
        <v>5</v>
      </c>
      <c r="E160" s="106">
        <v>45.94</v>
      </c>
      <c r="F160" s="185">
        <v>23.48</v>
      </c>
      <c r="G160" s="40">
        <f t="shared" si="72"/>
        <v>229.7</v>
      </c>
      <c r="H160" s="40">
        <f t="shared" si="73"/>
        <v>117.4</v>
      </c>
      <c r="I160" s="40">
        <f t="shared" si="74"/>
        <v>347.1</v>
      </c>
      <c r="J160" s="40">
        <f t="shared" si="75"/>
        <v>78.22</v>
      </c>
      <c r="K160" s="40">
        <f t="shared" si="76"/>
        <v>425.32000000000005</v>
      </c>
      <c r="L160" s="92">
        <f t="shared" si="77"/>
        <v>4.9801944707862783E-3</v>
      </c>
    </row>
    <row r="161" spans="1:12" s="38" customFormat="1" ht="35.1" customHeight="1">
      <c r="A161" s="132" t="s">
        <v>425</v>
      </c>
      <c r="B161" s="248" t="s">
        <v>426</v>
      </c>
      <c r="C161" s="39" t="s">
        <v>135</v>
      </c>
      <c r="D161" s="133">
        <v>5</v>
      </c>
      <c r="E161" s="106">
        <v>90.06</v>
      </c>
      <c r="F161" s="185">
        <v>76.459999999999994</v>
      </c>
      <c r="G161" s="40">
        <f t="shared" si="72"/>
        <v>450.3</v>
      </c>
      <c r="H161" s="40">
        <f t="shared" si="73"/>
        <v>382.3</v>
      </c>
      <c r="I161" s="40">
        <f t="shared" si="74"/>
        <v>832.6</v>
      </c>
      <c r="J161" s="40">
        <f t="shared" si="75"/>
        <v>187.63</v>
      </c>
      <c r="K161" s="40">
        <f t="shared" si="76"/>
        <v>1020.23</v>
      </c>
      <c r="L161" s="92">
        <f t="shared" si="77"/>
        <v>1.1946167132818311E-2</v>
      </c>
    </row>
    <row r="162" spans="1:12" s="38" customFormat="1" ht="35.1" customHeight="1">
      <c r="A162" s="132" t="s">
        <v>427</v>
      </c>
      <c r="B162" s="248" t="s">
        <v>428</v>
      </c>
      <c r="C162" s="39" t="s">
        <v>210</v>
      </c>
      <c r="D162" s="133">
        <v>100</v>
      </c>
      <c r="E162" s="106">
        <v>59.52</v>
      </c>
      <c r="F162" s="185">
        <v>2.4300000000000002</v>
      </c>
      <c r="G162" s="40">
        <f t="shared" si="72"/>
        <v>5952</v>
      </c>
      <c r="H162" s="40">
        <f t="shared" si="73"/>
        <v>243</v>
      </c>
      <c r="I162" s="40">
        <f t="shared" si="74"/>
        <v>6195</v>
      </c>
      <c r="J162" s="40">
        <f t="shared" si="75"/>
        <v>1396.05</v>
      </c>
      <c r="K162" s="40">
        <f t="shared" si="76"/>
        <v>7591.05</v>
      </c>
      <c r="L162" s="92">
        <f t="shared" si="77"/>
        <v>8.8885792432667574E-2</v>
      </c>
    </row>
    <row r="163" spans="1:12" s="38" customFormat="1" ht="35.1" customHeight="1">
      <c r="A163" s="132" t="s">
        <v>429</v>
      </c>
      <c r="B163" s="248" t="s">
        <v>430</v>
      </c>
      <c r="C163" s="39" t="s">
        <v>135</v>
      </c>
      <c r="D163" s="133">
        <v>800</v>
      </c>
      <c r="E163" s="106">
        <v>90.65</v>
      </c>
      <c r="F163" s="185">
        <v>17.75</v>
      </c>
      <c r="G163" s="40">
        <f t="shared" si="72"/>
        <v>72520</v>
      </c>
      <c r="H163" s="40">
        <f t="shared" si="73"/>
        <v>14200</v>
      </c>
      <c r="I163" s="40">
        <f t="shared" si="74"/>
        <v>86720</v>
      </c>
      <c r="J163" s="40">
        <f t="shared" si="75"/>
        <v>19542.46</v>
      </c>
      <c r="K163" s="40">
        <f t="shared" si="76"/>
        <v>106262.45999999999</v>
      </c>
      <c r="L163" s="92">
        <f t="shared" si="77"/>
        <v>1.2442577723693875</v>
      </c>
    </row>
    <row r="164" spans="1:12" s="38" customFormat="1" ht="35.1" customHeight="1">
      <c r="A164" s="132" t="s">
        <v>431</v>
      </c>
      <c r="B164" s="248" t="s">
        <v>432</v>
      </c>
      <c r="C164" s="39" t="s">
        <v>135</v>
      </c>
      <c r="D164" s="133">
        <v>200</v>
      </c>
      <c r="E164" s="106">
        <v>104.92009999999999</v>
      </c>
      <c r="F164" s="185">
        <v>17.926600000000001</v>
      </c>
      <c r="G164" s="40">
        <f t="shared" si="72"/>
        <v>20984.02</v>
      </c>
      <c r="H164" s="40">
        <f t="shared" si="73"/>
        <v>3585.32</v>
      </c>
      <c r="I164" s="40">
        <f t="shared" si="74"/>
        <v>24569.34</v>
      </c>
      <c r="J164" s="40">
        <f t="shared" si="75"/>
        <v>5536.73</v>
      </c>
      <c r="K164" s="40">
        <f t="shared" si="76"/>
        <v>30106.07</v>
      </c>
      <c r="L164" s="92">
        <f t="shared" si="77"/>
        <v>0.3525206511593732</v>
      </c>
    </row>
    <row r="165" spans="1:12" s="38" customFormat="1" ht="35.1" customHeight="1">
      <c r="A165" s="132" t="s">
        <v>433</v>
      </c>
      <c r="B165" s="248" t="s">
        <v>434</v>
      </c>
      <c r="C165" s="39" t="s">
        <v>144</v>
      </c>
      <c r="D165" s="133">
        <v>100</v>
      </c>
      <c r="E165" s="106">
        <v>95.212799999999987</v>
      </c>
      <c r="F165" s="185">
        <v>17.926600000000001</v>
      </c>
      <c r="G165" s="40">
        <f t="shared" si="72"/>
        <v>9521.2800000000007</v>
      </c>
      <c r="H165" s="40">
        <f t="shared" si="73"/>
        <v>1792.66</v>
      </c>
      <c r="I165" s="40">
        <f t="shared" si="74"/>
        <v>11313.94</v>
      </c>
      <c r="J165" s="40">
        <f t="shared" si="75"/>
        <v>2549.61</v>
      </c>
      <c r="K165" s="40">
        <f t="shared" si="76"/>
        <v>13863.550000000001</v>
      </c>
      <c r="L165" s="92">
        <f t="shared" si="77"/>
        <v>0.16233230286718026</v>
      </c>
    </row>
    <row r="166" spans="1:12" s="38" customFormat="1" ht="35.1" customHeight="1">
      <c r="A166" s="132" t="s">
        <v>435</v>
      </c>
      <c r="B166" s="248" t="s">
        <v>436</v>
      </c>
      <c r="C166" s="39" t="s">
        <v>180</v>
      </c>
      <c r="D166" s="133">
        <v>1</v>
      </c>
      <c r="E166" s="106">
        <v>4.0999999999999996</v>
      </c>
      <c r="F166" s="185">
        <v>28.27</v>
      </c>
      <c r="G166" s="40">
        <f t="shared" ref="G166" si="78">ROUND(D166*E166,2)</f>
        <v>4.0999999999999996</v>
      </c>
      <c r="H166" s="40">
        <f t="shared" ref="H166" si="79">ROUND(D166*F166,2)</f>
        <v>28.27</v>
      </c>
      <c r="I166" s="40">
        <f t="shared" ref="I166" si="80">G166+H166</f>
        <v>32.369999999999997</v>
      </c>
      <c r="J166" s="40">
        <f t="shared" ref="J166" si="81">ROUND($J$15*I166,2)</f>
        <v>7.29</v>
      </c>
      <c r="K166" s="40">
        <f t="shared" ref="K166" si="82">I166+J166</f>
        <v>39.659999999999997</v>
      </c>
      <c r="L166" s="92">
        <f t="shared" si="77"/>
        <v>4.6439037127664757E-4</v>
      </c>
    </row>
    <row r="167" spans="1:12" s="38" customFormat="1" ht="35.1" customHeight="1">
      <c r="A167" s="132" t="s">
        <v>437</v>
      </c>
      <c r="B167" s="248" t="s">
        <v>438</v>
      </c>
      <c r="C167" s="39" t="s">
        <v>180</v>
      </c>
      <c r="D167" s="133">
        <v>1</v>
      </c>
      <c r="E167" s="106">
        <v>3.98</v>
      </c>
      <c r="F167" s="185">
        <v>18.88</v>
      </c>
      <c r="G167" s="40">
        <f t="shared" ref="G167" si="83">ROUND(D167*E167,2)</f>
        <v>3.98</v>
      </c>
      <c r="H167" s="40">
        <f t="shared" ref="H167" si="84">ROUND(D167*F167,2)</f>
        <v>18.88</v>
      </c>
      <c r="I167" s="40">
        <f t="shared" ref="I167" si="85">G167+H167</f>
        <v>22.86</v>
      </c>
      <c r="J167" s="40">
        <f t="shared" ref="J167" si="86">ROUND($J$15*I167,2)</f>
        <v>5.15</v>
      </c>
      <c r="K167" s="40">
        <f t="shared" ref="K167" si="87">I167+J167</f>
        <v>28.009999999999998</v>
      </c>
      <c r="L167" s="92">
        <f t="shared" si="77"/>
        <v>3.2797716337516135E-4</v>
      </c>
    </row>
    <row r="168" spans="1:12" s="38" customFormat="1" ht="35.1" customHeight="1">
      <c r="A168" s="132" t="s">
        <v>439</v>
      </c>
      <c r="B168" s="248" t="s">
        <v>440</v>
      </c>
      <c r="C168" s="39" t="s">
        <v>210</v>
      </c>
      <c r="D168" s="176">
        <v>100</v>
      </c>
      <c r="E168" s="106">
        <v>0.80981999999999998</v>
      </c>
      <c r="F168" s="185">
        <v>6.2236799999999999</v>
      </c>
      <c r="G168" s="40">
        <f t="shared" ref="G168" si="88">ROUND(D168*E168,2)</f>
        <v>80.98</v>
      </c>
      <c r="H168" s="40">
        <f t="shared" ref="H168" si="89">ROUND(D168*F168,2)</f>
        <v>622.37</v>
      </c>
      <c r="I168" s="40">
        <f t="shared" ref="I168" si="90">G168+H168</f>
        <v>703.35</v>
      </c>
      <c r="J168" s="40">
        <f t="shared" ref="J168" si="91">ROUND($J$15*I168,2)</f>
        <v>158.5</v>
      </c>
      <c r="K168" s="40">
        <f t="shared" ref="K168" si="92">I168+J168</f>
        <v>861.85</v>
      </c>
      <c r="L168" s="92">
        <f t="shared" si="77"/>
        <v>1.0091650062652011E-2</v>
      </c>
    </row>
    <row r="169" spans="1:12" s="38" customFormat="1" ht="30" customHeight="1">
      <c r="A169" s="179" t="s">
        <v>441</v>
      </c>
      <c r="B169" s="158" t="s">
        <v>442</v>
      </c>
      <c r="C169" s="130"/>
      <c r="D169" s="130"/>
      <c r="E169" s="130"/>
      <c r="F169" s="130">
        <v>0</v>
      </c>
      <c r="G169" s="174">
        <f t="shared" ref="G169:L169" si="93">SUM(G170:G178)</f>
        <v>140988.9</v>
      </c>
      <c r="H169" s="174">
        <f t="shared" si="93"/>
        <v>29169.65</v>
      </c>
      <c r="I169" s="174">
        <f t="shared" si="93"/>
        <v>170158.55000000002</v>
      </c>
      <c r="J169" s="174">
        <f t="shared" si="93"/>
        <v>38345.449999999997</v>
      </c>
      <c r="K169" s="174">
        <f t="shared" si="93"/>
        <v>208503.99999999994</v>
      </c>
      <c r="L169" s="174">
        <f t="shared" si="93"/>
        <v>2.4414334335014147</v>
      </c>
    </row>
    <row r="170" spans="1:12" s="38" customFormat="1" ht="57.75" customHeight="1">
      <c r="A170" s="132" t="s">
        <v>443</v>
      </c>
      <c r="B170" s="248" t="s">
        <v>444</v>
      </c>
      <c r="C170" s="39" t="s">
        <v>144</v>
      </c>
      <c r="D170" s="40">
        <v>100</v>
      </c>
      <c r="E170" s="106">
        <v>699.83999999999992</v>
      </c>
      <c r="F170" s="185">
        <v>141.58000000000001</v>
      </c>
      <c r="G170" s="40">
        <f t="shared" si="72"/>
        <v>69984</v>
      </c>
      <c r="H170" s="40">
        <f t="shared" si="73"/>
        <v>14158</v>
      </c>
      <c r="I170" s="40">
        <f t="shared" si="74"/>
        <v>84142</v>
      </c>
      <c r="J170" s="40">
        <f t="shared" si="75"/>
        <v>18961.509999999998</v>
      </c>
      <c r="K170" s="40">
        <f t="shared" si="76"/>
        <v>103103.51</v>
      </c>
      <c r="L170" s="92">
        <f t="shared" ref="L170:L178" si="94">K170/$K$1142*100</f>
        <v>1.2072687163092672</v>
      </c>
    </row>
    <row r="171" spans="1:12" s="38" customFormat="1" ht="30" customHeight="1">
      <c r="A171" s="132" t="s">
        <v>445</v>
      </c>
      <c r="B171" s="248" t="s">
        <v>446</v>
      </c>
      <c r="C171" s="39" t="s">
        <v>135</v>
      </c>
      <c r="D171" s="133">
        <v>20</v>
      </c>
      <c r="E171" s="106">
        <v>902.76</v>
      </c>
      <c r="F171" s="185">
        <v>82.51</v>
      </c>
      <c r="G171" s="40">
        <f t="shared" si="72"/>
        <v>18055.2</v>
      </c>
      <c r="H171" s="40">
        <f t="shared" si="73"/>
        <v>1650.2</v>
      </c>
      <c r="I171" s="40">
        <f t="shared" si="74"/>
        <v>19705.400000000001</v>
      </c>
      <c r="J171" s="40">
        <f t="shared" si="75"/>
        <v>4440.6400000000003</v>
      </c>
      <c r="K171" s="40">
        <f t="shared" si="76"/>
        <v>24146.04</v>
      </c>
      <c r="L171" s="92">
        <f t="shared" si="94"/>
        <v>0.28273294201867838</v>
      </c>
    </row>
    <row r="172" spans="1:12" s="38" customFormat="1" ht="30" customHeight="1">
      <c r="A172" s="132" t="s">
        <v>447</v>
      </c>
      <c r="B172" s="248" t="s">
        <v>448</v>
      </c>
      <c r="C172" s="39" t="s">
        <v>135</v>
      </c>
      <c r="D172" s="133">
        <v>10</v>
      </c>
      <c r="E172" s="106">
        <v>895.32</v>
      </c>
      <c r="F172" s="185">
        <v>135.69</v>
      </c>
      <c r="G172" s="40">
        <f t="shared" si="72"/>
        <v>8953.2000000000007</v>
      </c>
      <c r="H172" s="40">
        <f t="shared" si="73"/>
        <v>1356.9</v>
      </c>
      <c r="I172" s="40">
        <f t="shared" si="74"/>
        <v>10310.1</v>
      </c>
      <c r="J172" s="40">
        <f t="shared" si="75"/>
        <v>2323.39</v>
      </c>
      <c r="K172" s="40">
        <f t="shared" si="76"/>
        <v>12633.49</v>
      </c>
      <c r="L172" s="92">
        <f t="shared" si="94"/>
        <v>0.14792917578466502</v>
      </c>
    </row>
    <row r="173" spans="1:12" s="38" customFormat="1" ht="30" customHeight="1">
      <c r="A173" s="132" t="s">
        <v>449</v>
      </c>
      <c r="B173" s="248" t="s">
        <v>450</v>
      </c>
      <c r="C173" s="39" t="s">
        <v>130</v>
      </c>
      <c r="D173" s="133">
        <v>10</v>
      </c>
      <c r="E173" s="106">
        <v>613.48</v>
      </c>
      <c r="F173" s="185">
        <v>90.460000000000008</v>
      </c>
      <c r="G173" s="40">
        <f t="shared" si="72"/>
        <v>6134.8</v>
      </c>
      <c r="H173" s="40">
        <f t="shared" si="73"/>
        <v>904.6</v>
      </c>
      <c r="I173" s="40">
        <f t="shared" si="74"/>
        <v>7039.4000000000005</v>
      </c>
      <c r="J173" s="40">
        <f t="shared" si="75"/>
        <v>1586.34</v>
      </c>
      <c r="K173" s="40">
        <f t="shared" si="76"/>
        <v>8625.74</v>
      </c>
      <c r="L173" s="92">
        <f t="shared" si="94"/>
        <v>0.10100127587331896</v>
      </c>
    </row>
    <row r="174" spans="1:12" s="38" customFormat="1" ht="30" customHeight="1">
      <c r="A174" s="132" t="s">
        <v>451</v>
      </c>
      <c r="B174" s="248" t="s">
        <v>452</v>
      </c>
      <c r="C174" s="39" t="s">
        <v>135</v>
      </c>
      <c r="D174" s="133">
        <v>50</v>
      </c>
      <c r="E174" s="106">
        <v>465.11</v>
      </c>
      <c r="F174" s="185">
        <v>135.69</v>
      </c>
      <c r="G174" s="40">
        <f>ROUND(D174*E174,2)</f>
        <v>23255.5</v>
      </c>
      <c r="H174" s="40">
        <f>ROUND(D174*F174,2)</f>
        <v>6784.5</v>
      </c>
      <c r="I174" s="40">
        <f>G174+H174</f>
        <v>30040</v>
      </c>
      <c r="J174" s="40">
        <f t="shared" si="75"/>
        <v>6769.55</v>
      </c>
      <c r="K174" s="40">
        <f>I174+J174</f>
        <v>36809.550000000003</v>
      </c>
      <c r="L174" s="92">
        <f t="shared" si="94"/>
        <v>0.43101363063606468</v>
      </c>
    </row>
    <row r="175" spans="1:12" s="38" customFormat="1" ht="30" customHeight="1">
      <c r="A175" s="132" t="s">
        <v>453</v>
      </c>
      <c r="B175" s="248" t="s">
        <v>454</v>
      </c>
      <c r="C175" s="39" t="s">
        <v>130</v>
      </c>
      <c r="D175" s="133">
        <v>10</v>
      </c>
      <c r="E175" s="106">
        <v>644.18000000000006</v>
      </c>
      <c r="F175" s="185">
        <v>67.844999999999999</v>
      </c>
      <c r="G175" s="40">
        <f>ROUND(D175*E175,2)</f>
        <v>6441.8</v>
      </c>
      <c r="H175" s="40">
        <f>ROUND(D175*F175,2)</f>
        <v>678.45</v>
      </c>
      <c r="I175" s="40">
        <f>G175+H175</f>
        <v>7120.25</v>
      </c>
      <c r="J175" s="40">
        <f t="shared" si="75"/>
        <v>1604.56</v>
      </c>
      <c r="K175" s="40">
        <f>I175+J175</f>
        <v>8724.81</v>
      </c>
      <c r="L175" s="92">
        <f t="shared" si="94"/>
        <v>0.10216131505845204</v>
      </c>
    </row>
    <row r="176" spans="1:12" s="38" customFormat="1" ht="30" customHeight="1">
      <c r="A176" s="132" t="s">
        <v>455</v>
      </c>
      <c r="B176" s="248" t="s">
        <v>456</v>
      </c>
      <c r="C176" s="39" t="s">
        <v>135</v>
      </c>
      <c r="D176" s="133">
        <v>50</v>
      </c>
      <c r="E176" s="106">
        <v>113.547</v>
      </c>
      <c r="F176" s="185">
        <v>53.685000000000002</v>
      </c>
      <c r="G176" s="40">
        <f t="shared" si="72"/>
        <v>5677.35</v>
      </c>
      <c r="H176" s="40">
        <f t="shared" si="73"/>
        <v>2684.25</v>
      </c>
      <c r="I176" s="40">
        <f t="shared" si="74"/>
        <v>8361.6</v>
      </c>
      <c r="J176" s="40">
        <f t="shared" si="75"/>
        <v>1884.3</v>
      </c>
      <c r="K176" s="40">
        <f t="shared" si="76"/>
        <v>10245.9</v>
      </c>
      <c r="L176" s="92">
        <f t="shared" si="94"/>
        <v>0.11997219629509338</v>
      </c>
    </row>
    <row r="177" spans="1:12" s="38" customFormat="1" ht="30" customHeight="1">
      <c r="A177" s="132" t="s">
        <v>457</v>
      </c>
      <c r="B177" s="248" t="s">
        <v>458</v>
      </c>
      <c r="C177" s="39" t="s">
        <v>135</v>
      </c>
      <c r="D177" s="133">
        <v>50</v>
      </c>
      <c r="E177" s="106">
        <v>36.160999999999994</v>
      </c>
      <c r="F177" s="185">
        <v>10.756</v>
      </c>
      <c r="G177" s="40">
        <f t="shared" si="72"/>
        <v>1808.05</v>
      </c>
      <c r="H177" s="40">
        <f t="shared" si="73"/>
        <v>537.79999999999995</v>
      </c>
      <c r="I177" s="40">
        <f t="shared" si="74"/>
        <v>2345.85</v>
      </c>
      <c r="J177" s="40">
        <f t="shared" si="75"/>
        <v>528.64</v>
      </c>
      <c r="K177" s="40">
        <f t="shared" si="76"/>
        <v>2874.49</v>
      </c>
      <c r="L177" s="92">
        <f t="shared" si="94"/>
        <v>3.3658231929677526E-2</v>
      </c>
    </row>
    <row r="178" spans="1:12" s="38" customFormat="1" ht="30" customHeight="1">
      <c r="A178" s="132" t="s">
        <v>459</v>
      </c>
      <c r="B178" s="248" t="s">
        <v>460</v>
      </c>
      <c r="C178" s="39" t="s">
        <v>135</v>
      </c>
      <c r="D178" s="133">
        <v>50</v>
      </c>
      <c r="E178" s="106">
        <v>13.580000000000002</v>
      </c>
      <c r="F178" s="185">
        <v>8.2989999999999995</v>
      </c>
      <c r="G178" s="40">
        <f>ROUND(D178*E178,2)</f>
        <v>679</v>
      </c>
      <c r="H178" s="40">
        <f>ROUND(D178*F178,2)</f>
        <v>414.95</v>
      </c>
      <c r="I178" s="40">
        <f>G178+H178</f>
        <v>1093.95</v>
      </c>
      <c r="J178" s="40">
        <f t="shared" si="75"/>
        <v>246.52</v>
      </c>
      <c r="K178" s="40">
        <f>I178+J178</f>
        <v>1340.47</v>
      </c>
      <c r="L178" s="92">
        <f t="shared" si="94"/>
        <v>1.5695949596197876E-2</v>
      </c>
    </row>
    <row r="179" spans="1:12" s="38" customFormat="1" ht="30" customHeight="1">
      <c r="A179" s="179" t="s">
        <v>461</v>
      </c>
      <c r="B179" s="158" t="s">
        <v>462</v>
      </c>
      <c r="C179" s="130"/>
      <c r="D179" s="130"/>
      <c r="E179" s="130"/>
      <c r="F179" s="130">
        <v>0</v>
      </c>
      <c r="G179" s="174">
        <f t="shared" ref="G179:L179" si="95">SUM(G180:G188)</f>
        <v>16170.320000000003</v>
      </c>
      <c r="H179" s="174">
        <f t="shared" si="95"/>
        <v>8336.3599999999988</v>
      </c>
      <c r="I179" s="174">
        <f t="shared" si="95"/>
        <v>24506.679999999997</v>
      </c>
      <c r="J179" s="174">
        <f t="shared" si="95"/>
        <v>5522.6</v>
      </c>
      <c r="K179" s="174">
        <f t="shared" si="95"/>
        <v>30029.280000000006</v>
      </c>
      <c r="L179" s="174">
        <f t="shared" si="95"/>
        <v>0.35162149491604655</v>
      </c>
    </row>
    <row r="180" spans="1:12" s="38" customFormat="1" ht="39.950000000000003" customHeight="1">
      <c r="A180" s="182" t="s">
        <v>463</v>
      </c>
      <c r="B180" s="248" t="s">
        <v>464</v>
      </c>
      <c r="C180" s="39" t="s">
        <v>135</v>
      </c>
      <c r="D180" s="133">
        <v>20</v>
      </c>
      <c r="E180" s="106">
        <v>263.42</v>
      </c>
      <c r="F180" s="185">
        <v>395.63</v>
      </c>
      <c r="G180" s="40">
        <f t="shared" ref="G180:G188" si="96">ROUND(D180*E180,2)</f>
        <v>5268.4</v>
      </c>
      <c r="H180" s="40">
        <f t="shared" ref="H180:H188" si="97">ROUND(D180*F180,2)</f>
        <v>7912.6</v>
      </c>
      <c r="I180" s="40">
        <f t="shared" ref="I180:I188" si="98">G180+H180</f>
        <v>13181</v>
      </c>
      <c r="J180" s="40">
        <f t="shared" ref="J180:J188" si="99">ROUND($J$15*I180,2)</f>
        <v>2970.36</v>
      </c>
      <c r="K180" s="40">
        <f t="shared" ref="K180:K188" si="100">I180+J180</f>
        <v>16151.36</v>
      </c>
      <c r="L180" s="92">
        <f t="shared" ref="L180:L188" si="101">K180/$K$1142*100</f>
        <v>0.18912092957697416</v>
      </c>
    </row>
    <row r="181" spans="1:12" s="38" customFormat="1" ht="50.25" customHeight="1">
      <c r="A181" s="182" t="s">
        <v>465</v>
      </c>
      <c r="B181" s="248" t="s">
        <v>466</v>
      </c>
      <c r="C181" s="39" t="s">
        <v>135</v>
      </c>
      <c r="D181" s="133">
        <v>2</v>
      </c>
      <c r="E181" s="106">
        <v>341.57</v>
      </c>
      <c r="F181" s="185">
        <v>19.54</v>
      </c>
      <c r="G181" s="40">
        <f t="shared" si="96"/>
        <v>683.14</v>
      </c>
      <c r="H181" s="40">
        <f t="shared" si="97"/>
        <v>39.08</v>
      </c>
      <c r="I181" s="40">
        <f t="shared" si="98"/>
        <v>722.22</v>
      </c>
      <c r="J181" s="40">
        <f t="shared" si="99"/>
        <v>162.75</v>
      </c>
      <c r="K181" s="40">
        <f t="shared" si="100"/>
        <v>884.97</v>
      </c>
      <c r="L181" s="92">
        <f t="shared" si="101"/>
        <v>1.0362368806573244E-2</v>
      </c>
    </row>
    <row r="182" spans="1:12" s="38" customFormat="1" ht="39.950000000000003" customHeight="1">
      <c r="A182" s="182" t="s">
        <v>467</v>
      </c>
      <c r="B182" s="248" t="s">
        <v>468</v>
      </c>
      <c r="C182" s="39" t="s">
        <v>135</v>
      </c>
      <c r="D182" s="133">
        <v>2</v>
      </c>
      <c r="E182" s="106">
        <v>487.23</v>
      </c>
      <c r="F182" s="185">
        <v>26.25</v>
      </c>
      <c r="G182" s="40">
        <f t="shared" si="96"/>
        <v>974.46</v>
      </c>
      <c r="H182" s="40">
        <f t="shared" si="97"/>
        <v>52.5</v>
      </c>
      <c r="I182" s="40">
        <f t="shared" si="98"/>
        <v>1026.96</v>
      </c>
      <c r="J182" s="40">
        <f t="shared" si="99"/>
        <v>231.43</v>
      </c>
      <c r="K182" s="40">
        <f t="shared" si="100"/>
        <v>1258.3900000000001</v>
      </c>
      <c r="L182" s="92">
        <f t="shared" si="101"/>
        <v>1.4734851218124574E-2</v>
      </c>
    </row>
    <row r="183" spans="1:12" s="38" customFormat="1" ht="50.25" customHeight="1">
      <c r="A183" s="182" t="s">
        <v>469</v>
      </c>
      <c r="B183" s="248" t="s">
        <v>470</v>
      </c>
      <c r="C183" s="39" t="s">
        <v>135</v>
      </c>
      <c r="D183" s="133">
        <v>2</v>
      </c>
      <c r="E183" s="106">
        <v>383.97</v>
      </c>
      <c r="F183" s="185">
        <v>36.18</v>
      </c>
      <c r="G183" s="40">
        <f t="shared" si="96"/>
        <v>767.94</v>
      </c>
      <c r="H183" s="40">
        <f t="shared" si="97"/>
        <v>72.36</v>
      </c>
      <c r="I183" s="40">
        <f t="shared" si="98"/>
        <v>840.30000000000007</v>
      </c>
      <c r="J183" s="40">
        <f t="shared" si="99"/>
        <v>189.36</v>
      </c>
      <c r="K183" s="40">
        <f t="shared" si="100"/>
        <v>1029.6600000000001</v>
      </c>
      <c r="L183" s="92">
        <f t="shared" si="101"/>
        <v>1.2056585720845009E-2</v>
      </c>
    </row>
    <row r="184" spans="1:12" s="38" customFormat="1" ht="39.950000000000003" customHeight="1">
      <c r="A184" s="182" t="s">
        <v>471</v>
      </c>
      <c r="B184" s="248" t="s">
        <v>472</v>
      </c>
      <c r="C184" s="39" t="s">
        <v>135</v>
      </c>
      <c r="D184" s="133">
        <v>2</v>
      </c>
      <c r="E184" s="106">
        <v>637.72</v>
      </c>
      <c r="F184" s="185">
        <v>64.349999999999994</v>
      </c>
      <c r="G184" s="40">
        <f t="shared" si="96"/>
        <v>1275.44</v>
      </c>
      <c r="H184" s="40">
        <f t="shared" si="97"/>
        <v>128.69999999999999</v>
      </c>
      <c r="I184" s="40">
        <f t="shared" si="98"/>
        <v>1404.14</v>
      </c>
      <c r="J184" s="40">
        <f t="shared" si="99"/>
        <v>316.42</v>
      </c>
      <c r="K184" s="40">
        <f t="shared" si="100"/>
        <v>1720.5600000000002</v>
      </c>
      <c r="L184" s="92">
        <f t="shared" si="101"/>
        <v>2.0146532960255897E-2</v>
      </c>
    </row>
    <row r="185" spans="1:12" s="38" customFormat="1" ht="39.950000000000003" customHeight="1">
      <c r="A185" s="182" t="s">
        <v>473</v>
      </c>
      <c r="B185" s="248" t="s">
        <v>474</v>
      </c>
      <c r="C185" s="39" t="s">
        <v>135</v>
      </c>
      <c r="D185" s="133">
        <v>2</v>
      </c>
      <c r="E185" s="106">
        <v>720.52</v>
      </c>
      <c r="F185" s="185">
        <v>27.14</v>
      </c>
      <c r="G185" s="40">
        <f t="shared" si="96"/>
        <v>1441.04</v>
      </c>
      <c r="H185" s="40">
        <f t="shared" si="97"/>
        <v>54.28</v>
      </c>
      <c r="I185" s="40">
        <f t="shared" si="98"/>
        <v>1495.32</v>
      </c>
      <c r="J185" s="40">
        <f t="shared" si="99"/>
        <v>336.97</v>
      </c>
      <c r="K185" s="40">
        <f t="shared" si="100"/>
        <v>1832.29</v>
      </c>
      <c r="L185" s="92">
        <f t="shared" si="101"/>
        <v>2.1454811734404652E-2</v>
      </c>
    </row>
    <row r="186" spans="1:12" s="38" customFormat="1" ht="39.950000000000003" customHeight="1">
      <c r="A186" s="182" t="s">
        <v>475</v>
      </c>
      <c r="B186" s="248" t="s">
        <v>476</v>
      </c>
      <c r="C186" s="39" t="s">
        <v>135</v>
      </c>
      <c r="D186" s="133">
        <v>2</v>
      </c>
      <c r="E186" s="106">
        <v>1238</v>
      </c>
      <c r="F186" s="185">
        <v>13.41</v>
      </c>
      <c r="G186" s="40">
        <f t="shared" si="96"/>
        <v>2476</v>
      </c>
      <c r="H186" s="40">
        <f t="shared" si="97"/>
        <v>26.82</v>
      </c>
      <c r="I186" s="40">
        <f t="shared" si="98"/>
        <v>2502.8200000000002</v>
      </c>
      <c r="J186" s="40">
        <f t="shared" si="99"/>
        <v>564.01</v>
      </c>
      <c r="K186" s="40">
        <f t="shared" si="100"/>
        <v>3066.83</v>
      </c>
      <c r="L186" s="92">
        <f t="shared" si="101"/>
        <v>3.5910396428198717E-2</v>
      </c>
    </row>
    <row r="187" spans="1:12" s="38" customFormat="1" ht="39.950000000000003" customHeight="1">
      <c r="A187" s="182" t="s">
        <v>477</v>
      </c>
      <c r="B187" s="248" t="s">
        <v>478</v>
      </c>
      <c r="C187" s="39" t="s">
        <v>135</v>
      </c>
      <c r="D187" s="133">
        <v>2</v>
      </c>
      <c r="E187" s="106">
        <v>713.47</v>
      </c>
      <c r="F187" s="185">
        <v>10.61</v>
      </c>
      <c r="G187" s="40">
        <f t="shared" si="96"/>
        <v>1426.94</v>
      </c>
      <c r="H187" s="40">
        <f t="shared" si="97"/>
        <v>21.22</v>
      </c>
      <c r="I187" s="40">
        <f t="shared" si="98"/>
        <v>1448.16</v>
      </c>
      <c r="J187" s="40">
        <f t="shared" si="99"/>
        <v>326.33999999999997</v>
      </c>
      <c r="K187" s="40">
        <f t="shared" si="100"/>
        <v>1774.5</v>
      </c>
      <c r="L187" s="92">
        <f t="shared" si="101"/>
        <v>2.077813196748389E-2</v>
      </c>
    </row>
    <row r="188" spans="1:12" s="38" customFormat="1" ht="39.950000000000003" customHeight="1">
      <c r="A188" s="182" t="s">
        <v>479</v>
      </c>
      <c r="B188" s="248" t="s">
        <v>480</v>
      </c>
      <c r="C188" s="39" t="s">
        <v>135</v>
      </c>
      <c r="D188" s="133">
        <v>2</v>
      </c>
      <c r="E188" s="106">
        <v>928.48</v>
      </c>
      <c r="F188" s="185">
        <v>14.4</v>
      </c>
      <c r="G188" s="40">
        <f t="shared" si="96"/>
        <v>1856.96</v>
      </c>
      <c r="H188" s="40">
        <f t="shared" si="97"/>
        <v>28.8</v>
      </c>
      <c r="I188" s="40">
        <f t="shared" si="98"/>
        <v>1885.76</v>
      </c>
      <c r="J188" s="40">
        <f t="shared" si="99"/>
        <v>424.96</v>
      </c>
      <c r="K188" s="40">
        <f t="shared" si="100"/>
        <v>2310.7199999999998</v>
      </c>
      <c r="L188" s="92">
        <f t="shared" si="101"/>
        <v>2.705688650318646E-2</v>
      </c>
    </row>
    <row r="189" spans="1:12" s="38" customFormat="1" ht="30" customHeight="1">
      <c r="A189" s="179" t="s">
        <v>481</v>
      </c>
      <c r="B189" s="158" t="s">
        <v>482</v>
      </c>
      <c r="C189" s="130"/>
      <c r="D189" s="130"/>
      <c r="E189" s="130"/>
      <c r="F189" s="130">
        <v>0</v>
      </c>
      <c r="G189" s="174">
        <f t="shared" ref="G189:L189" si="102">SUM(G190:G200)</f>
        <v>86080.09</v>
      </c>
      <c r="H189" s="174">
        <f t="shared" si="102"/>
        <v>10705.449999999999</v>
      </c>
      <c r="I189" s="174">
        <f t="shared" si="102"/>
        <v>96785.54</v>
      </c>
      <c r="J189" s="174">
        <f t="shared" si="102"/>
        <v>21810.74</v>
      </c>
      <c r="K189" s="174">
        <f t="shared" si="102"/>
        <v>118596.28</v>
      </c>
      <c r="L189" s="174">
        <f t="shared" si="102"/>
        <v>1.388678025749603</v>
      </c>
    </row>
    <row r="190" spans="1:12" s="38" customFormat="1" ht="39.950000000000003" customHeight="1">
      <c r="A190" s="183" t="s">
        <v>483</v>
      </c>
      <c r="B190" s="248" t="s">
        <v>484</v>
      </c>
      <c r="C190" s="39" t="s">
        <v>180</v>
      </c>
      <c r="D190" s="133">
        <v>1</v>
      </c>
      <c r="E190" s="106">
        <v>3.96</v>
      </c>
      <c r="F190" s="185">
        <v>26.35</v>
      </c>
      <c r="G190" s="40">
        <f t="shared" ref="G190" si="103">ROUND(D190*E190,2)</f>
        <v>3.96</v>
      </c>
      <c r="H190" s="40">
        <f t="shared" ref="H190" si="104">ROUND(D190*F190,2)</f>
        <v>26.35</v>
      </c>
      <c r="I190" s="40">
        <f t="shared" ref="I190" si="105">G190+H190</f>
        <v>30.310000000000002</v>
      </c>
      <c r="J190" s="40">
        <f t="shared" ref="J190" si="106">ROUND($J$15*I190,2)</f>
        <v>6.83</v>
      </c>
      <c r="K190" s="40">
        <f t="shared" ref="K190" si="107">I190+J190</f>
        <v>37.14</v>
      </c>
      <c r="L190" s="92">
        <f t="shared" ref="L190:L200" si="108">K190/$K$1142*100</f>
        <v>4.3488296493229177E-4</v>
      </c>
    </row>
    <row r="191" spans="1:12" s="38" customFormat="1" ht="50.1" customHeight="1">
      <c r="A191" s="183" t="s">
        <v>485</v>
      </c>
      <c r="B191" s="248" t="s">
        <v>486</v>
      </c>
      <c r="C191" s="39" t="s">
        <v>130</v>
      </c>
      <c r="D191" s="133">
        <v>2</v>
      </c>
      <c r="E191" s="106">
        <v>677.28</v>
      </c>
      <c r="F191" s="185">
        <v>241.71</v>
      </c>
      <c r="G191" s="40">
        <f t="shared" ref="G191:G200" si="109">ROUND(D191*E191,2)</f>
        <v>1354.56</v>
      </c>
      <c r="H191" s="40">
        <f t="shared" ref="H191:H200" si="110">ROUND(D191*F191,2)</f>
        <v>483.42</v>
      </c>
      <c r="I191" s="40">
        <f t="shared" ref="I191:I200" si="111">G191+H191</f>
        <v>1837.98</v>
      </c>
      <c r="J191" s="40">
        <f t="shared" ref="J191:J200" si="112">ROUND($J$15*I191,2)</f>
        <v>414.19</v>
      </c>
      <c r="K191" s="40">
        <f t="shared" ref="K191:K200" si="113">I191+J191</f>
        <v>2252.17</v>
      </c>
      <c r="L191" s="92">
        <f t="shared" si="108"/>
        <v>2.6371307677209466E-2</v>
      </c>
    </row>
    <row r="192" spans="1:12" s="38" customFormat="1" ht="50.1" customHeight="1">
      <c r="A192" s="183" t="s">
        <v>487</v>
      </c>
      <c r="B192" s="248" t="s">
        <v>488</v>
      </c>
      <c r="C192" s="39" t="s">
        <v>130</v>
      </c>
      <c r="D192" s="133">
        <v>2</v>
      </c>
      <c r="E192" s="106">
        <v>818.22</v>
      </c>
      <c r="F192" s="185">
        <v>274.37</v>
      </c>
      <c r="G192" s="40">
        <f t="shared" si="109"/>
        <v>1636.44</v>
      </c>
      <c r="H192" s="40">
        <f t="shared" si="110"/>
        <v>548.74</v>
      </c>
      <c r="I192" s="40">
        <f t="shared" si="111"/>
        <v>2185.1800000000003</v>
      </c>
      <c r="J192" s="40">
        <f t="shared" si="112"/>
        <v>492.43</v>
      </c>
      <c r="K192" s="40">
        <f t="shared" si="113"/>
        <v>2677.61</v>
      </c>
      <c r="L192" s="92">
        <f t="shared" si="108"/>
        <v>3.1352907262583565E-2</v>
      </c>
    </row>
    <row r="193" spans="1:12" s="38" customFormat="1" ht="50.1" customHeight="1">
      <c r="A193" s="183" t="s">
        <v>489</v>
      </c>
      <c r="B193" s="248" t="s">
        <v>490</v>
      </c>
      <c r="C193" s="39" t="s">
        <v>130</v>
      </c>
      <c r="D193" s="133">
        <v>2</v>
      </c>
      <c r="E193" s="106">
        <v>853.38</v>
      </c>
      <c r="F193" s="185">
        <v>287.98</v>
      </c>
      <c r="G193" s="40">
        <f t="shared" si="109"/>
        <v>1706.76</v>
      </c>
      <c r="H193" s="40">
        <f t="shared" si="110"/>
        <v>575.96</v>
      </c>
      <c r="I193" s="40">
        <f t="shared" si="111"/>
        <v>2282.7200000000003</v>
      </c>
      <c r="J193" s="40">
        <f t="shared" si="112"/>
        <v>514.41</v>
      </c>
      <c r="K193" s="40">
        <f t="shared" si="113"/>
        <v>2797.13</v>
      </c>
      <c r="L193" s="92">
        <f t="shared" si="108"/>
        <v>3.2752401392058733E-2</v>
      </c>
    </row>
    <row r="194" spans="1:12" s="38" customFormat="1" ht="50.1" customHeight="1">
      <c r="A194" s="183" t="s">
        <v>491</v>
      </c>
      <c r="B194" s="248" t="s">
        <v>492</v>
      </c>
      <c r="C194" s="39" t="s">
        <v>130</v>
      </c>
      <c r="D194" s="133">
        <v>20</v>
      </c>
      <c r="E194" s="106">
        <v>924.54</v>
      </c>
      <c r="F194" s="185">
        <v>293.19</v>
      </c>
      <c r="G194" s="40">
        <f t="shared" si="109"/>
        <v>18490.8</v>
      </c>
      <c r="H194" s="40">
        <f t="shared" si="110"/>
        <v>5863.8</v>
      </c>
      <c r="I194" s="40">
        <f t="shared" si="111"/>
        <v>24354.6</v>
      </c>
      <c r="J194" s="40">
        <f t="shared" si="112"/>
        <v>5488.34</v>
      </c>
      <c r="K194" s="40">
        <f t="shared" si="113"/>
        <v>29842.94</v>
      </c>
      <c r="L194" s="92">
        <f t="shared" si="108"/>
        <v>0.34943958614691673</v>
      </c>
    </row>
    <row r="195" spans="1:12" s="38" customFormat="1" ht="50.1" customHeight="1">
      <c r="A195" s="183" t="s">
        <v>493</v>
      </c>
      <c r="B195" s="248" t="s">
        <v>494</v>
      </c>
      <c r="C195" s="39" t="s">
        <v>130</v>
      </c>
      <c r="D195" s="133">
        <v>1</v>
      </c>
      <c r="E195" s="106">
        <v>1263.7200000000003</v>
      </c>
      <c r="F195" s="185">
        <v>135.69</v>
      </c>
      <c r="G195" s="40">
        <f t="shared" si="109"/>
        <v>1263.72</v>
      </c>
      <c r="H195" s="40">
        <f t="shared" si="110"/>
        <v>135.69</v>
      </c>
      <c r="I195" s="40">
        <f t="shared" si="111"/>
        <v>1399.41</v>
      </c>
      <c r="J195" s="40">
        <f t="shared" si="112"/>
        <v>315.36</v>
      </c>
      <c r="K195" s="40">
        <f t="shared" si="113"/>
        <v>1714.77</v>
      </c>
      <c r="L195" s="92">
        <f t="shared" si="108"/>
        <v>2.0078736181393268E-2</v>
      </c>
    </row>
    <row r="196" spans="1:12" s="38" customFormat="1" ht="50.1" customHeight="1">
      <c r="A196" s="183" t="s">
        <v>495</v>
      </c>
      <c r="B196" s="248" t="s">
        <v>496</v>
      </c>
      <c r="C196" s="39" t="s">
        <v>130</v>
      </c>
      <c r="D196" s="133">
        <v>2</v>
      </c>
      <c r="E196" s="106">
        <v>739.39370000000008</v>
      </c>
      <c r="F196" s="185">
        <v>16.4634</v>
      </c>
      <c r="G196" s="40">
        <f t="shared" si="109"/>
        <v>1478.79</v>
      </c>
      <c r="H196" s="40">
        <f t="shared" si="110"/>
        <v>32.93</v>
      </c>
      <c r="I196" s="40">
        <f t="shared" si="111"/>
        <v>1511.72</v>
      </c>
      <c r="J196" s="40">
        <f t="shared" si="112"/>
        <v>340.67</v>
      </c>
      <c r="K196" s="40">
        <f t="shared" si="113"/>
        <v>1852.39</v>
      </c>
      <c r="L196" s="92">
        <f t="shared" si="108"/>
        <v>2.1690168427865589E-2</v>
      </c>
    </row>
    <row r="197" spans="1:12" s="38" customFormat="1" ht="50.1" customHeight="1">
      <c r="A197" s="183" t="s">
        <v>497</v>
      </c>
      <c r="B197" s="248" t="s">
        <v>498</v>
      </c>
      <c r="C197" s="39" t="s">
        <v>130</v>
      </c>
      <c r="D197" s="133">
        <v>2</v>
      </c>
      <c r="E197" s="106">
        <v>739.67930000000001</v>
      </c>
      <c r="F197" s="185">
        <v>18.181319999999999</v>
      </c>
      <c r="G197" s="40">
        <f t="shared" si="109"/>
        <v>1479.36</v>
      </c>
      <c r="H197" s="40">
        <f t="shared" si="110"/>
        <v>36.36</v>
      </c>
      <c r="I197" s="40">
        <f t="shared" si="111"/>
        <v>1515.7199999999998</v>
      </c>
      <c r="J197" s="40">
        <f t="shared" si="112"/>
        <v>341.57</v>
      </c>
      <c r="K197" s="40">
        <f t="shared" si="113"/>
        <v>1857.2899999999997</v>
      </c>
      <c r="L197" s="92">
        <f t="shared" si="108"/>
        <v>2.1747543940201834E-2</v>
      </c>
    </row>
    <row r="198" spans="1:12" s="38" customFormat="1" ht="50.1" customHeight="1">
      <c r="A198" s="183" t="s">
        <v>499</v>
      </c>
      <c r="B198" s="248" t="s">
        <v>500</v>
      </c>
      <c r="C198" s="39" t="s">
        <v>130</v>
      </c>
      <c r="D198" s="133">
        <v>10</v>
      </c>
      <c r="E198" s="106">
        <v>762.06093999999996</v>
      </c>
      <c r="F198" s="185">
        <v>19.872890000000002</v>
      </c>
      <c r="G198" s="40">
        <f t="shared" si="109"/>
        <v>7620.61</v>
      </c>
      <c r="H198" s="40">
        <f t="shared" si="110"/>
        <v>198.73</v>
      </c>
      <c r="I198" s="40">
        <f t="shared" si="111"/>
        <v>7819.3399999999992</v>
      </c>
      <c r="J198" s="40">
        <f t="shared" si="112"/>
        <v>1762.1</v>
      </c>
      <c r="K198" s="40">
        <f t="shared" si="113"/>
        <v>9581.4399999999987</v>
      </c>
      <c r="L198" s="92">
        <f t="shared" si="108"/>
        <v>0.11219184263653358</v>
      </c>
    </row>
    <row r="199" spans="1:12" s="38" customFormat="1" ht="50.1" customHeight="1">
      <c r="A199" s="183" t="s">
        <v>501</v>
      </c>
      <c r="B199" s="248" t="s">
        <v>502</v>
      </c>
      <c r="C199" s="39" t="s">
        <v>130</v>
      </c>
      <c r="D199" s="133">
        <v>50</v>
      </c>
      <c r="E199" s="106">
        <v>841.04373999999996</v>
      </c>
      <c r="F199" s="185">
        <v>24.408370000000001</v>
      </c>
      <c r="G199" s="40">
        <f t="shared" si="109"/>
        <v>42052.19</v>
      </c>
      <c r="H199" s="40">
        <f t="shared" si="110"/>
        <v>1220.42</v>
      </c>
      <c r="I199" s="40">
        <f t="shared" si="111"/>
        <v>43272.61</v>
      </c>
      <c r="J199" s="40">
        <f t="shared" si="112"/>
        <v>9751.5400000000009</v>
      </c>
      <c r="K199" s="40">
        <f t="shared" si="113"/>
        <v>53024.15</v>
      </c>
      <c r="L199" s="92">
        <f t="shared" si="108"/>
        <v>0.62087505560082334</v>
      </c>
    </row>
    <row r="200" spans="1:12" s="38" customFormat="1" ht="30" customHeight="1">
      <c r="A200" s="183" t="s">
        <v>503</v>
      </c>
      <c r="B200" s="248" t="s">
        <v>504</v>
      </c>
      <c r="C200" s="39" t="s">
        <v>130</v>
      </c>
      <c r="D200" s="133">
        <v>10</v>
      </c>
      <c r="E200" s="106">
        <v>899.29</v>
      </c>
      <c r="F200" s="185">
        <v>158.30500000000001</v>
      </c>
      <c r="G200" s="40">
        <f t="shared" si="109"/>
        <v>8992.9</v>
      </c>
      <c r="H200" s="40">
        <f t="shared" si="110"/>
        <v>1583.05</v>
      </c>
      <c r="I200" s="40">
        <f t="shared" si="111"/>
        <v>10575.949999999999</v>
      </c>
      <c r="J200" s="40">
        <f t="shared" si="112"/>
        <v>2383.3000000000002</v>
      </c>
      <c r="K200" s="40">
        <f t="shared" si="113"/>
        <v>12959.25</v>
      </c>
      <c r="L200" s="92">
        <f t="shared" si="108"/>
        <v>0.15174359351908462</v>
      </c>
    </row>
    <row r="201" spans="1:12" s="38" customFormat="1" ht="30" customHeight="1">
      <c r="A201" s="179" t="s">
        <v>505</v>
      </c>
      <c r="B201" s="158" t="s">
        <v>506</v>
      </c>
      <c r="C201" s="130"/>
      <c r="D201" s="130"/>
      <c r="E201" s="130"/>
      <c r="F201" s="130">
        <v>0</v>
      </c>
      <c r="G201" s="174">
        <f t="shared" ref="G201:L201" si="114">SUM(G202:G206)</f>
        <v>22626.959999999999</v>
      </c>
      <c r="H201" s="174">
        <f t="shared" si="114"/>
        <v>19887.969999999998</v>
      </c>
      <c r="I201" s="174">
        <f t="shared" si="114"/>
        <v>42514.929999999993</v>
      </c>
      <c r="J201" s="174">
        <f t="shared" si="114"/>
        <v>9580.7900000000009</v>
      </c>
      <c r="K201" s="174">
        <f t="shared" si="114"/>
        <v>52095.720000000008</v>
      </c>
      <c r="L201" s="174">
        <f t="shared" si="114"/>
        <v>0.61000380112769237</v>
      </c>
    </row>
    <row r="202" spans="1:12" s="38" customFormat="1" ht="30" customHeight="1">
      <c r="A202" s="182" t="s">
        <v>507</v>
      </c>
      <c r="B202" s="248" t="s">
        <v>508</v>
      </c>
      <c r="C202" s="39" t="s">
        <v>135</v>
      </c>
      <c r="D202" s="133">
        <v>50</v>
      </c>
      <c r="E202" s="106">
        <v>276.43</v>
      </c>
      <c r="F202" s="185">
        <v>380.91</v>
      </c>
      <c r="G202" s="40">
        <f>ROUND(D202*E202,2)</f>
        <v>13821.5</v>
      </c>
      <c r="H202" s="40">
        <f>ROUND(D202*F202,2)</f>
        <v>19045.5</v>
      </c>
      <c r="I202" s="40">
        <f>G202+H202</f>
        <v>32867</v>
      </c>
      <c r="J202" s="40">
        <f>ROUND($J$15*I202,2)</f>
        <v>7406.62</v>
      </c>
      <c r="K202" s="40">
        <f>I202+J202</f>
        <v>40273.620000000003</v>
      </c>
      <c r="L202" s="92">
        <f>K202/$K$1142*100</f>
        <v>0.47157542472149827</v>
      </c>
    </row>
    <row r="203" spans="1:12" s="38" customFormat="1" ht="30" customHeight="1">
      <c r="A203" s="182" t="s">
        <v>509</v>
      </c>
      <c r="B203" s="248" t="s">
        <v>510</v>
      </c>
      <c r="C203" s="39" t="s">
        <v>135</v>
      </c>
      <c r="D203" s="133">
        <v>1</v>
      </c>
      <c r="E203" s="106">
        <v>554.1</v>
      </c>
      <c r="F203" s="185">
        <v>80.42</v>
      </c>
      <c r="G203" s="40">
        <f>ROUND(D203*E203,2)</f>
        <v>554.1</v>
      </c>
      <c r="H203" s="40">
        <f>ROUND(D203*F203,2)</f>
        <v>80.42</v>
      </c>
      <c r="I203" s="40">
        <f>G203+H203</f>
        <v>634.52</v>
      </c>
      <c r="J203" s="40">
        <f>ROUND($J$15*I203,2)</f>
        <v>142.99</v>
      </c>
      <c r="K203" s="40">
        <f>I203+J203</f>
        <v>777.51</v>
      </c>
      <c r="L203" s="92">
        <f>K203/$K$1142*100</f>
        <v>9.1040886931746407E-3</v>
      </c>
    </row>
    <row r="204" spans="1:12" s="38" customFormat="1" ht="30" customHeight="1">
      <c r="A204" s="182" t="s">
        <v>511</v>
      </c>
      <c r="B204" s="248" t="s">
        <v>512</v>
      </c>
      <c r="C204" s="39" t="s">
        <v>130</v>
      </c>
      <c r="D204" s="133">
        <v>5</v>
      </c>
      <c r="E204" s="106">
        <v>1314.34</v>
      </c>
      <c r="F204" s="185">
        <v>137.43</v>
      </c>
      <c r="G204" s="40">
        <f>ROUND(D204*E204,2)</f>
        <v>6571.7</v>
      </c>
      <c r="H204" s="40">
        <f>ROUND(D204*F204,2)</f>
        <v>687.15</v>
      </c>
      <c r="I204" s="40">
        <f>G204+H204</f>
        <v>7258.8499999999995</v>
      </c>
      <c r="J204" s="40">
        <f>ROUND($J$15*I204,2)</f>
        <v>1635.79</v>
      </c>
      <c r="K204" s="40">
        <f>I204+J204</f>
        <v>8894.64</v>
      </c>
      <c r="L204" s="92">
        <f>K204/$K$1142*100</f>
        <v>0.10414990347887344</v>
      </c>
    </row>
    <row r="205" spans="1:12" s="38" customFormat="1" ht="30" customHeight="1">
      <c r="A205" s="182" t="s">
        <v>513</v>
      </c>
      <c r="B205" s="248" t="s">
        <v>514</v>
      </c>
      <c r="C205" s="39" t="s">
        <v>135</v>
      </c>
      <c r="D205" s="133">
        <v>2</v>
      </c>
      <c r="E205" s="106">
        <v>547.02</v>
      </c>
      <c r="F205" s="185">
        <v>19.21</v>
      </c>
      <c r="G205" s="40">
        <f>ROUND(D205*E205,2)</f>
        <v>1094.04</v>
      </c>
      <c r="H205" s="40">
        <f>ROUND(D205*F205,2)</f>
        <v>38.42</v>
      </c>
      <c r="I205" s="40">
        <f>G205+H205</f>
        <v>1132.46</v>
      </c>
      <c r="J205" s="40">
        <f>ROUND($J$15*I205,2)</f>
        <v>255.2</v>
      </c>
      <c r="K205" s="40">
        <f>I205+J205</f>
        <v>1387.66</v>
      </c>
      <c r="L205" s="92">
        <f>K205/$K$1142*100</f>
        <v>1.6248510907860635E-2</v>
      </c>
    </row>
    <row r="206" spans="1:12" s="38" customFormat="1" ht="30" customHeight="1">
      <c r="A206" s="182" t="s">
        <v>515</v>
      </c>
      <c r="B206" s="248" t="s">
        <v>516</v>
      </c>
      <c r="C206" s="39" t="s">
        <v>130</v>
      </c>
      <c r="D206" s="133">
        <v>1</v>
      </c>
      <c r="E206" s="106">
        <v>585.62</v>
      </c>
      <c r="F206" s="185">
        <v>36.479999999999997</v>
      </c>
      <c r="G206" s="40">
        <f>ROUND(D206*E206,2)</f>
        <v>585.62</v>
      </c>
      <c r="H206" s="40">
        <f>ROUND(D206*F206,2)</f>
        <v>36.479999999999997</v>
      </c>
      <c r="I206" s="40">
        <f>G206+H206</f>
        <v>622.1</v>
      </c>
      <c r="J206" s="40">
        <f>ROUND($J$15*I206,2)</f>
        <v>140.19</v>
      </c>
      <c r="K206" s="40">
        <f>I206+J206</f>
        <v>762.29</v>
      </c>
      <c r="L206" s="92">
        <f>K206/$K$1142*100</f>
        <v>8.9258733262853173E-3</v>
      </c>
    </row>
    <row r="207" spans="1:12" s="38" customFormat="1" ht="30" customHeight="1">
      <c r="A207" s="179" t="s">
        <v>517</v>
      </c>
      <c r="B207" s="158" t="s">
        <v>518</v>
      </c>
      <c r="C207" s="130"/>
      <c r="D207" s="130"/>
      <c r="E207" s="130"/>
      <c r="F207" s="130">
        <v>0</v>
      </c>
      <c r="G207" s="174">
        <f t="shared" ref="G207:L207" si="115">SUM(G208:G222)</f>
        <v>409183.06</v>
      </c>
      <c r="H207" s="174">
        <f t="shared" si="115"/>
        <v>44568.930000000008</v>
      </c>
      <c r="I207" s="174">
        <f t="shared" si="115"/>
        <v>453751.99</v>
      </c>
      <c r="J207" s="174">
        <f t="shared" si="115"/>
        <v>102253.6</v>
      </c>
      <c r="K207" s="174">
        <f t="shared" si="115"/>
        <v>556005.58999999985</v>
      </c>
      <c r="L207" s="174">
        <f t="shared" si="115"/>
        <v>6.5104297118505174</v>
      </c>
    </row>
    <row r="208" spans="1:12" s="38" customFormat="1" ht="30" customHeight="1">
      <c r="A208" s="182" t="s">
        <v>519</v>
      </c>
      <c r="B208" s="248" t="s">
        <v>520</v>
      </c>
      <c r="C208" s="39" t="s">
        <v>135</v>
      </c>
      <c r="D208" s="40">
        <v>2</v>
      </c>
      <c r="E208" s="106">
        <v>419.33599999999996</v>
      </c>
      <c r="F208" s="185">
        <v>191.84</v>
      </c>
      <c r="G208" s="40">
        <f>ROUND(D208*E208,2)</f>
        <v>838.67</v>
      </c>
      <c r="H208" s="40">
        <f>ROUND(D208*F208,2)</f>
        <v>383.68</v>
      </c>
      <c r="I208" s="40">
        <f>G208+H208</f>
        <v>1222.3499999999999</v>
      </c>
      <c r="J208" s="40">
        <f t="shared" ref="J208:J221" si="116">ROUND($J$15*I208,2)</f>
        <v>275.45999999999998</v>
      </c>
      <c r="K208" s="40">
        <f>I208+J208</f>
        <v>1497.81</v>
      </c>
      <c r="L208" s="92">
        <f t="shared" ref="L208:L222" si="117">K208/$K$1142*100</f>
        <v>1.7538289006603012E-2</v>
      </c>
    </row>
    <row r="209" spans="1:12" s="38" customFormat="1" ht="30" customHeight="1">
      <c r="A209" s="182" t="s">
        <v>521</v>
      </c>
      <c r="B209" s="248" t="s">
        <v>522</v>
      </c>
      <c r="C209" s="39" t="s">
        <v>135</v>
      </c>
      <c r="D209" s="40">
        <v>2</v>
      </c>
      <c r="E209" s="106">
        <v>140.68</v>
      </c>
      <c r="F209" s="185">
        <v>21.26</v>
      </c>
      <c r="G209" s="40">
        <f t="shared" ref="G209:G221" si="118">ROUND(D209*E209,2)</f>
        <v>281.36</v>
      </c>
      <c r="H209" s="40">
        <f t="shared" ref="H209:H221" si="119">ROUND(D209*F209,2)</f>
        <v>42.52</v>
      </c>
      <c r="I209" s="40">
        <f t="shared" ref="I209:I221" si="120">G209+H209</f>
        <v>323.88</v>
      </c>
      <c r="J209" s="40">
        <f t="shared" si="116"/>
        <v>72.989999999999995</v>
      </c>
      <c r="K209" s="40">
        <f t="shared" ref="K209:K221" si="121">I209+J209</f>
        <v>396.87</v>
      </c>
      <c r="L209" s="92">
        <f t="shared" si="117"/>
        <v>4.6470652205890858E-3</v>
      </c>
    </row>
    <row r="210" spans="1:12" s="38" customFormat="1" ht="30" customHeight="1">
      <c r="A210" s="182" t="s">
        <v>523</v>
      </c>
      <c r="B210" s="248" t="s">
        <v>524</v>
      </c>
      <c r="C210" s="39" t="s">
        <v>135</v>
      </c>
      <c r="D210" s="40">
        <v>2</v>
      </c>
      <c r="E210" s="106">
        <v>650.73797999999999</v>
      </c>
      <c r="F210" s="185">
        <v>65.985879999999995</v>
      </c>
      <c r="G210" s="40">
        <f t="shared" si="118"/>
        <v>1301.48</v>
      </c>
      <c r="H210" s="40">
        <f t="shared" si="119"/>
        <v>131.97</v>
      </c>
      <c r="I210" s="40">
        <f t="shared" si="120"/>
        <v>1433.45</v>
      </c>
      <c r="J210" s="40">
        <f t="shared" si="116"/>
        <v>323.02999999999997</v>
      </c>
      <c r="K210" s="40">
        <f t="shared" si="121"/>
        <v>1756.48</v>
      </c>
      <c r="L210" s="92">
        <f t="shared" si="117"/>
        <v>2.0567130593545285E-2</v>
      </c>
    </row>
    <row r="211" spans="1:12" s="38" customFormat="1" ht="30" customHeight="1">
      <c r="A211" s="182" t="s">
        <v>525</v>
      </c>
      <c r="B211" s="248" t="s">
        <v>526</v>
      </c>
      <c r="C211" s="39" t="s">
        <v>135</v>
      </c>
      <c r="D211" s="40">
        <v>300</v>
      </c>
      <c r="E211" s="106">
        <v>731.28</v>
      </c>
      <c r="F211" s="185">
        <v>65.959999999999994</v>
      </c>
      <c r="G211" s="40">
        <f t="shared" si="118"/>
        <v>219384</v>
      </c>
      <c r="H211" s="40">
        <f t="shared" si="119"/>
        <v>19788</v>
      </c>
      <c r="I211" s="40">
        <f t="shared" si="120"/>
        <v>239172</v>
      </c>
      <c r="J211" s="40">
        <f t="shared" si="116"/>
        <v>53897.72</v>
      </c>
      <c r="K211" s="40">
        <f t="shared" si="121"/>
        <v>293069.71999999997</v>
      </c>
      <c r="L211" s="92">
        <f t="shared" si="117"/>
        <v>3.4316378235184861</v>
      </c>
    </row>
    <row r="212" spans="1:12" s="38" customFormat="1" ht="35.1" customHeight="1">
      <c r="A212" s="182" t="s">
        <v>527</v>
      </c>
      <c r="B212" s="248" t="s">
        <v>528</v>
      </c>
      <c r="C212" s="39" t="s">
        <v>135</v>
      </c>
      <c r="D212" s="40">
        <v>2</v>
      </c>
      <c r="E212" s="106">
        <v>249.12</v>
      </c>
      <c r="F212" s="185">
        <v>31</v>
      </c>
      <c r="G212" s="40">
        <f t="shared" si="118"/>
        <v>498.24</v>
      </c>
      <c r="H212" s="40">
        <f t="shared" si="119"/>
        <v>62</v>
      </c>
      <c r="I212" s="40">
        <f t="shared" si="120"/>
        <v>560.24</v>
      </c>
      <c r="J212" s="40">
        <f t="shared" si="116"/>
        <v>126.25</v>
      </c>
      <c r="K212" s="40">
        <f t="shared" si="121"/>
        <v>686.49</v>
      </c>
      <c r="L212" s="92">
        <f t="shared" si="117"/>
        <v>8.0383092783082657E-3</v>
      </c>
    </row>
    <row r="213" spans="1:12" s="38" customFormat="1" ht="30" customHeight="1">
      <c r="A213" s="182" t="s">
        <v>529</v>
      </c>
      <c r="B213" s="248" t="s">
        <v>530</v>
      </c>
      <c r="C213" s="39" t="s">
        <v>135</v>
      </c>
      <c r="D213" s="40">
        <v>2</v>
      </c>
      <c r="E213" s="106">
        <v>259.39</v>
      </c>
      <c r="F213" s="185">
        <v>18.95</v>
      </c>
      <c r="G213" s="40">
        <f t="shared" si="118"/>
        <v>518.78</v>
      </c>
      <c r="H213" s="40">
        <f t="shared" si="119"/>
        <v>37.9</v>
      </c>
      <c r="I213" s="40">
        <f t="shared" si="120"/>
        <v>556.67999999999995</v>
      </c>
      <c r="J213" s="40">
        <f t="shared" si="116"/>
        <v>125.45</v>
      </c>
      <c r="K213" s="40">
        <f t="shared" si="121"/>
        <v>682.13</v>
      </c>
      <c r="L213" s="92">
        <f t="shared" si="117"/>
        <v>7.9872567816172378E-3</v>
      </c>
    </row>
    <row r="214" spans="1:12" s="38" customFormat="1" ht="30" customHeight="1">
      <c r="A214" s="182" t="s">
        <v>531</v>
      </c>
      <c r="B214" s="248" t="s">
        <v>532</v>
      </c>
      <c r="C214" s="39" t="s">
        <v>135</v>
      </c>
      <c r="D214" s="40">
        <v>300</v>
      </c>
      <c r="E214" s="106">
        <v>378.59</v>
      </c>
      <c r="F214" s="185">
        <v>56.15</v>
      </c>
      <c r="G214" s="40">
        <f t="shared" si="118"/>
        <v>113577</v>
      </c>
      <c r="H214" s="40">
        <f t="shared" si="119"/>
        <v>16845</v>
      </c>
      <c r="I214" s="40">
        <f t="shared" si="120"/>
        <v>130422</v>
      </c>
      <c r="J214" s="40">
        <f t="shared" si="116"/>
        <v>29390.77</v>
      </c>
      <c r="K214" s="40">
        <f t="shared" si="121"/>
        <v>159812.76999999999</v>
      </c>
      <c r="L214" s="92">
        <f t="shared" si="117"/>
        <v>1.8712937870663007</v>
      </c>
    </row>
    <row r="215" spans="1:12" s="38" customFormat="1" ht="30" customHeight="1">
      <c r="A215" s="182" t="s">
        <v>533</v>
      </c>
      <c r="B215" s="248" t="s">
        <v>534</v>
      </c>
      <c r="C215" s="39" t="s">
        <v>135</v>
      </c>
      <c r="D215" s="40">
        <v>2</v>
      </c>
      <c r="E215" s="106">
        <v>262.76</v>
      </c>
      <c r="F215" s="185">
        <v>62.82</v>
      </c>
      <c r="G215" s="40">
        <f t="shared" si="118"/>
        <v>525.52</v>
      </c>
      <c r="H215" s="40">
        <f t="shared" si="119"/>
        <v>125.64</v>
      </c>
      <c r="I215" s="40">
        <f t="shared" si="120"/>
        <v>651.16</v>
      </c>
      <c r="J215" s="40">
        <f t="shared" si="116"/>
        <v>146.74</v>
      </c>
      <c r="K215" s="40">
        <f t="shared" si="121"/>
        <v>797.9</v>
      </c>
      <c r="L215" s="92">
        <f t="shared" si="117"/>
        <v>9.3428410802228207E-3</v>
      </c>
    </row>
    <row r="216" spans="1:12" s="38" customFormat="1" ht="30" customHeight="1">
      <c r="A216" s="182" t="s">
        <v>535</v>
      </c>
      <c r="B216" s="248" t="s">
        <v>536</v>
      </c>
      <c r="C216" s="39" t="s">
        <v>135</v>
      </c>
      <c r="D216" s="40">
        <v>2</v>
      </c>
      <c r="E216" s="106">
        <v>311.75</v>
      </c>
      <c r="F216" s="185">
        <v>59.85</v>
      </c>
      <c r="G216" s="40">
        <f t="shared" si="118"/>
        <v>623.5</v>
      </c>
      <c r="H216" s="40">
        <f t="shared" si="119"/>
        <v>119.7</v>
      </c>
      <c r="I216" s="40">
        <f t="shared" si="120"/>
        <v>743.2</v>
      </c>
      <c r="J216" s="40">
        <f t="shared" si="116"/>
        <v>167.48</v>
      </c>
      <c r="K216" s="40">
        <f t="shared" si="121"/>
        <v>910.68000000000006</v>
      </c>
      <c r="L216" s="92">
        <f t="shared" si="117"/>
        <v>1.0663414607015064E-2</v>
      </c>
    </row>
    <row r="217" spans="1:12" s="38" customFormat="1" ht="30" customHeight="1">
      <c r="A217" s="183" t="s">
        <v>537</v>
      </c>
      <c r="B217" s="248" t="s">
        <v>538</v>
      </c>
      <c r="C217" s="39" t="s">
        <v>135</v>
      </c>
      <c r="D217" s="133">
        <v>20</v>
      </c>
      <c r="E217" s="106">
        <v>549.14357684210518</v>
      </c>
      <c r="F217" s="185">
        <v>125.66264000000001</v>
      </c>
      <c r="G217" s="40">
        <f t="shared" ref="G217" si="122">ROUND(D217*E217,2)</f>
        <v>10982.87</v>
      </c>
      <c r="H217" s="40">
        <f t="shared" ref="H217" si="123">ROUND(D217*F217,2)</f>
        <v>2513.25</v>
      </c>
      <c r="I217" s="40">
        <f t="shared" ref="I217" si="124">G217+H217</f>
        <v>13496.12</v>
      </c>
      <c r="J217" s="40">
        <f t="shared" ref="J217" si="125">ROUND($J$15*I217,2)</f>
        <v>3041.37</v>
      </c>
      <c r="K217" s="40">
        <f t="shared" ref="K217" si="126">I217+J217</f>
        <v>16537.490000000002</v>
      </c>
      <c r="L217" s="92">
        <f t="shared" si="117"/>
        <v>0.1936422370419528</v>
      </c>
    </row>
    <row r="218" spans="1:12" s="38" customFormat="1" ht="30" customHeight="1">
      <c r="A218" s="183" t="s">
        <v>539</v>
      </c>
      <c r="B218" s="248" t="s">
        <v>540</v>
      </c>
      <c r="C218" s="39" t="s">
        <v>130</v>
      </c>
      <c r="D218" s="40">
        <v>10</v>
      </c>
      <c r="E218" s="106">
        <v>1981.7299999999998</v>
      </c>
      <c r="F218" s="185">
        <v>140.49</v>
      </c>
      <c r="G218" s="40">
        <f t="shared" si="118"/>
        <v>19817.3</v>
      </c>
      <c r="H218" s="40">
        <f t="shared" si="119"/>
        <v>1404.9</v>
      </c>
      <c r="I218" s="40">
        <f t="shared" si="120"/>
        <v>21222.2</v>
      </c>
      <c r="J218" s="40">
        <f t="shared" si="116"/>
        <v>4782.45</v>
      </c>
      <c r="K218" s="40">
        <f t="shared" si="121"/>
        <v>26004.65</v>
      </c>
      <c r="L218" s="92">
        <f t="shared" si="117"/>
        <v>0.30449594221934634</v>
      </c>
    </row>
    <row r="219" spans="1:12" s="38" customFormat="1" ht="35.1" customHeight="1">
      <c r="A219" s="183" t="s">
        <v>541</v>
      </c>
      <c r="B219" s="248" t="s">
        <v>542</v>
      </c>
      <c r="C219" s="39" t="s">
        <v>130</v>
      </c>
      <c r="D219" s="40">
        <v>2</v>
      </c>
      <c r="E219" s="106">
        <v>3525.45</v>
      </c>
      <c r="F219" s="185">
        <v>267.74</v>
      </c>
      <c r="G219" s="40">
        <f>ROUND(D219*E219,2)</f>
        <v>7050.9</v>
      </c>
      <c r="H219" s="40">
        <f>ROUND(D219*F219,2)</f>
        <v>535.48</v>
      </c>
      <c r="I219" s="40">
        <f>G219+H219</f>
        <v>7586.3799999999992</v>
      </c>
      <c r="J219" s="40">
        <f t="shared" si="116"/>
        <v>1709.6</v>
      </c>
      <c r="K219" s="40">
        <f>I219+J219</f>
        <v>9295.98</v>
      </c>
      <c r="L219" s="92">
        <f t="shared" si="117"/>
        <v>0.10884930921785906</v>
      </c>
    </row>
    <row r="220" spans="1:12" s="38" customFormat="1" ht="35.1" customHeight="1">
      <c r="A220" s="183" t="s">
        <v>543</v>
      </c>
      <c r="B220" s="248" t="s">
        <v>544</v>
      </c>
      <c r="C220" s="39" t="s">
        <v>130</v>
      </c>
      <c r="D220" s="133">
        <v>10</v>
      </c>
      <c r="E220" s="106">
        <v>1616.22396</v>
      </c>
      <c r="F220" s="185">
        <v>126.92267999999999</v>
      </c>
      <c r="G220" s="40">
        <f>ROUND(D220*E220,2)</f>
        <v>16162.24</v>
      </c>
      <c r="H220" s="40">
        <f>ROUND(D220*F220,2)</f>
        <v>1269.23</v>
      </c>
      <c r="I220" s="40">
        <f>G220+H220</f>
        <v>17431.47</v>
      </c>
      <c r="J220" s="40">
        <f t="shared" si="116"/>
        <v>3928.2</v>
      </c>
      <c r="K220" s="40">
        <f>I220+J220</f>
        <v>21359.670000000002</v>
      </c>
      <c r="L220" s="92">
        <f t="shared" si="117"/>
        <v>0.25010653256799475</v>
      </c>
    </row>
    <row r="221" spans="1:12" s="38" customFormat="1" ht="35.1" customHeight="1">
      <c r="A221" s="183" t="s">
        <v>545</v>
      </c>
      <c r="B221" s="248" t="s">
        <v>546</v>
      </c>
      <c r="C221" s="39" t="s">
        <v>130</v>
      </c>
      <c r="D221" s="133">
        <v>10</v>
      </c>
      <c r="E221" s="106">
        <v>1761.71</v>
      </c>
      <c r="F221" s="185">
        <v>128.84</v>
      </c>
      <c r="G221" s="40">
        <f t="shared" si="118"/>
        <v>17617.099999999999</v>
      </c>
      <c r="H221" s="40">
        <f t="shared" si="119"/>
        <v>1288.4000000000001</v>
      </c>
      <c r="I221" s="40">
        <f t="shared" si="120"/>
        <v>18905.5</v>
      </c>
      <c r="J221" s="40">
        <f t="shared" si="116"/>
        <v>4260.38</v>
      </c>
      <c r="K221" s="40">
        <f t="shared" si="121"/>
        <v>23165.88</v>
      </c>
      <c r="L221" s="92">
        <f t="shared" si="117"/>
        <v>0.27125596606531177</v>
      </c>
    </row>
    <row r="222" spans="1:12" s="38" customFormat="1" ht="30" customHeight="1">
      <c r="A222" s="183" t="s">
        <v>547</v>
      </c>
      <c r="B222" s="248" t="s">
        <v>548</v>
      </c>
      <c r="C222" s="39" t="s">
        <v>180</v>
      </c>
      <c r="D222" s="133">
        <v>1</v>
      </c>
      <c r="E222" s="106">
        <v>4.0999999999999996</v>
      </c>
      <c r="F222" s="185">
        <v>21.26</v>
      </c>
      <c r="G222" s="40">
        <f t="shared" ref="G222" si="127">ROUND(D222*E222,2)</f>
        <v>4.0999999999999996</v>
      </c>
      <c r="H222" s="40">
        <f t="shared" ref="H222" si="128">ROUND(D222*F222,2)</f>
        <v>21.26</v>
      </c>
      <c r="I222" s="40">
        <f t="shared" ref="I222" si="129">G222+H222</f>
        <v>25.36</v>
      </c>
      <c r="J222" s="40">
        <f t="shared" ref="J222" si="130">ROUND($J$15*I222,2)</f>
        <v>5.71</v>
      </c>
      <c r="K222" s="40">
        <f t="shared" ref="K222" si="131">I222+J222</f>
        <v>31.07</v>
      </c>
      <c r="L222" s="92">
        <f t="shared" si="117"/>
        <v>3.6380758536473624E-4</v>
      </c>
    </row>
    <row r="223" spans="1:12" s="38" customFormat="1" ht="30" customHeight="1">
      <c r="A223" s="179" t="s">
        <v>549</v>
      </c>
      <c r="B223" s="158" t="s">
        <v>550</v>
      </c>
      <c r="C223" s="130"/>
      <c r="D223" s="130"/>
      <c r="E223" s="130"/>
      <c r="F223" s="130">
        <v>0</v>
      </c>
      <c r="G223" s="174">
        <f t="shared" ref="G223:L223" si="132">SUM(G224:G230)</f>
        <v>199924.68</v>
      </c>
      <c r="H223" s="174">
        <f t="shared" si="132"/>
        <v>26964.13</v>
      </c>
      <c r="I223" s="174">
        <f t="shared" si="132"/>
        <v>226888.81000000003</v>
      </c>
      <c r="J223" s="174">
        <f t="shared" si="132"/>
        <v>51129.68</v>
      </c>
      <c r="K223" s="174">
        <f t="shared" si="132"/>
        <v>278018.49</v>
      </c>
      <c r="L223" s="174">
        <f t="shared" si="132"/>
        <v>3.2553986332040581</v>
      </c>
    </row>
    <row r="224" spans="1:12" s="38" customFormat="1" ht="35.1" customHeight="1">
      <c r="A224" s="182" t="s">
        <v>551</v>
      </c>
      <c r="B224" s="248" t="s">
        <v>552</v>
      </c>
      <c r="C224" s="39" t="s">
        <v>130</v>
      </c>
      <c r="D224" s="40">
        <v>10</v>
      </c>
      <c r="E224" s="106">
        <v>262.83411999999993</v>
      </c>
      <c r="F224" s="185">
        <v>155.53725</v>
      </c>
      <c r="G224" s="40">
        <f t="shared" ref="G224:G230" si="133">ROUND(D224*E224,2)</f>
        <v>2628.34</v>
      </c>
      <c r="H224" s="40">
        <f t="shared" ref="H224:H230" si="134">ROUND(D224*F224,2)</f>
        <v>1555.37</v>
      </c>
      <c r="I224" s="40">
        <f t="shared" ref="I224:I230" si="135">G224+H224</f>
        <v>4183.71</v>
      </c>
      <c r="J224" s="40">
        <f t="shared" ref="J224:J230" si="136">ROUND($J$15*I224,2)</f>
        <v>942.8</v>
      </c>
      <c r="K224" s="40">
        <f t="shared" ref="K224:K230" si="137">I224+J224</f>
        <v>5126.51</v>
      </c>
      <c r="L224" s="92">
        <f t="shared" ref="L224:L230" si="138">K224/$K$1142*100</f>
        <v>6.0027783213652208E-2</v>
      </c>
    </row>
    <row r="225" spans="1:12" s="38" customFormat="1" ht="35.1" customHeight="1">
      <c r="A225" s="182" t="s">
        <v>553</v>
      </c>
      <c r="B225" s="248" t="s">
        <v>554</v>
      </c>
      <c r="C225" s="39" t="s">
        <v>130</v>
      </c>
      <c r="D225" s="40">
        <v>10</v>
      </c>
      <c r="E225" s="106">
        <v>85.893869999999993</v>
      </c>
      <c r="F225" s="185">
        <v>146.48000000000002</v>
      </c>
      <c r="G225" s="40">
        <f t="shared" si="133"/>
        <v>858.94</v>
      </c>
      <c r="H225" s="40">
        <f t="shared" si="134"/>
        <v>1464.8</v>
      </c>
      <c r="I225" s="40">
        <f t="shared" si="135"/>
        <v>2323.7399999999998</v>
      </c>
      <c r="J225" s="40">
        <f t="shared" si="136"/>
        <v>523.66</v>
      </c>
      <c r="K225" s="40">
        <f t="shared" si="137"/>
        <v>2847.3999999999996</v>
      </c>
      <c r="L225" s="92">
        <f t="shared" si="138"/>
        <v>3.3341027311475695E-2</v>
      </c>
    </row>
    <row r="226" spans="1:12" s="38" customFormat="1" ht="20.100000000000001" customHeight="1">
      <c r="A226" s="182" t="s">
        <v>555</v>
      </c>
      <c r="B226" s="248" t="s">
        <v>556</v>
      </c>
      <c r="C226" s="39" t="s">
        <v>144</v>
      </c>
      <c r="D226" s="40">
        <v>20</v>
      </c>
      <c r="E226" s="106">
        <v>44.089999999999996</v>
      </c>
      <c r="F226" s="185">
        <v>36.620000000000005</v>
      </c>
      <c r="G226" s="40">
        <f t="shared" si="133"/>
        <v>881.8</v>
      </c>
      <c r="H226" s="40">
        <f t="shared" si="134"/>
        <v>732.4</v>
      </c>
      <c r="I226" s="40">
        <f t="shared" si="135"/>
        <v>1614.1999999999998</v>
      </c>
      <c r="J226" s="40">
        <f t="shared" si="136"/>
        <v>363.76</v>
      </c>
      <c r="K226" s="40">
        <f t="shared" si="137"/>
        <v>1977.9599999999998</v>
      </c>
      <c r="L226" s="92">
        <f t="shared" si="138"/>
        <v>2.3160503751143667E-2</v>
      </c>
    </row>
    <row r="227" spans="1:12" s="38" customFormat="1" ht="35.1" customHeight="1">
      <c r="A227" s="182" t="s">
        <v>557</v>
      </c>
      <c r="B227" s="248" t="s">
        <v>558</v>
      </c>
      <c r="C227" s="39" t="s">
        <v>210</v>
      </c>
      <c r="D227" s="40">
        <v>20</v>
      </c>
      <c r="E227" s="106">
        <v>208.10339999999999</v>
      </c>
      <c r="F227" s="185">
        <v>50.139499999999998</v>
      </c>
      <c r="G227" s="40">
        <f t="shared" si="133"/>
        <v>4162.07</v>
      </c>
      <c r="H227" s="40">
        <f t="shared" si="134"/>
        <v>1002.79</v>
      </c>
      <c r="I227" s="40">
        <f t="shared" si="135"/>
        <v>5164.8599999999997</v>
      </c>
      <c r="J227" s="40">
        <f t="shared" si="136"/>
        <v>1163.9100000000001</v>
      </c>
      <c r="K227" s="40">
        <f t="shared" si="137"/>
        <v>6328.7699999999995</v>
      </c>
      <c r="L227" s="92">
        <f t="shared" si="138"/>
        <v>7.4105392083320953E-2</v>
      </c>
    </row>
    <row r="228" spans="1:12" s="38" customFormat="1" ht="60" customHeight="1">
      <c r="A228" s="182" t="s">
        <v>559</v>
      </c>
      <c r="B228" s="248" t="s">
        <v>560</v>
      </c>
      <c r="C228" s="39" t="s">
        <v>135</v>
      </c>
      <c r="D228" s="40">
        <v>20</v>
      </c>
      <c r="E228" s="106">
        <v>9231.6689999999999</v>
      </c>
      <c r="F228" s="185">
        <v>1025.741</v>
      </c>
      <c r="G228" s="40">
        <f t="shared" si="133"/>
        <v>184633.38</v>
      </c>
      <c r="H228" s="40">
        <f t="shared" si="134"/>
        <v>20514.82</v>
      </c>
      <c r="I228" s="40">
        <f t="shared" si="135"/>
        <v>205148.2</v>
      </c>
      <c r="J228" s="40">
        <f t="shared" si="136"/>
        <v>46230.41</v>
      </c>
      <c r="K228" s="40">
        <f t="shared" si="137"/>
        <v>251378.61000000002</v>
      </c>
      <c r="L228" s="92">
        <f t="shared" si="138"/>
        <v>2.9434645998211701</v>
      </c>
    </row>
    <row r="229" spans="1:12" s="38" customFormat="1" ht="58.5" customHeight="1">
      <c r="A229" s="182" t="s">
        <v>561</v>
      </c>
      <c r="B229" s="248" t="s">
        <v>562</v>
      </c>
      <c r="C229" s="39" t="s">
        <v>130</v>
      </c>
      <c r="D229" s="40">
        <v>10</v>
      </c>
      <c r="E229" s="106">
        <v>522</v>
      </c>
      <c r="F229" s="185">
        <v>58</v>
      </c>
      <c r="G229" s="40">
        <f t="shared" si="133"/>
        <v>5220</v>
      </c>
      <c r="H229" s="40">
        <f t="shared" si="134"/>
        <v>580</v>
      </c>
      <c r="I229" s="40">
        <f t="shared" si="135"/>
        <v>5800</v>
      </c>
      <c r="J229" s="40">
        <f t="shared" si="136"/>
        <v>1307.04</v>
      </c>
      <c r="K229" s="40">
        <f t="shared" si="137"/>
        <v>7107.04</v>
      </c>
      <c r="L229" s="92">
        <f t="shared" si="138"/>
        <v>8.3218379835551831E-2</v>
      </c>
    </row>
    <row r="230" spans="1:12" s="38" customFormat="1" ht="35.1" customHeight="1">
      <c r="A230" s="182" t="s">
        <v>563</v>
      </c>
      <c r="B230" s="248" t="s">
        <v>564</v>
      </c>
      <c r="C230" s="39" t="s">
        <v>130</v>
      </c>
      <c r="D230" s="40">
        <v>20</v>
      </c>
      <c r="E230" s="106">
        <v>77.007639999999995</v>
      </c>
      <c r="F230" s="185">
        <v>55.697500000000005</v>
      </c>
      <c r="G230" s="40">
        <f t="shared" si="133"/>
        <v>1540.15</v>
      </c>
      <c r="H230" s="40">
        <f t="shared" si="134"/>
        <v>1113.95</v>
      </c>
      <c r="I230" s="40">
        <f t="shared" si="135"/>
        <v>2654.1000000000004</v>
      </c>
      <c r="J230" s="40">
        <f t="shared" si="136"/>
        <v>598.1</v>
      </c>
      <c r="K230" s="40">
        <f t="shared" si="137"/>
        <v>3252.2000000000003</v>
      </c>
      <c r="L230" s="92">
        <f t="shared" si="138"/>
        <v>3.8080947187743658E-2</v>
      </c>
    </row>
    <row r="231" spans="1:12" s="38" customFormat="1" ht="30" customHeight="1">
      <c r="A231" s="179" t="s">
        <v>565</v>
      </c>
      <c r="B231" s="158" t="s">
        <v>566</v>
      </c>
      <c r="C231" s="130"/>
      <c r="D231" s="130"/>
      <c r="E231" s="130"/>
      <c r="F231" s="130">
        <v>0</v>
      </c>
      <c r="G231" s="174">
        <f t="shared" ref="G231:L231" si="139">SUM(G232:G243)</f>
        <v>69196.83</v>
      </c>
      <c r="H231" s="174">
        <f t="shared" si="139"/>
        <v>9372.369999999999</v>
      </c>
      <c r="I231" s="174">
        <f t="shared" si="139"/>
        <v>78569.2</v>
      </c>
      <c r="J231" s="174">
        <f t="shared" si="139"/>
        <v>17705.670000000002</v>
      </c>
      <c r="K231" s="174">
        <f t="shared" si="139"/>
        <v>96274.87</v>
      </c>
      <c r="L231" s="174">
        <f t="shared" si="139"/>
        <v>1.127310202317473</v>
      </c>
    </row>
    <row r="232" spans="1:12" s="38" customFormat="1" ht="30" customHeight="1">
      <c r="A232" s="182" t="s">
        <v>567</v>
      </c>
      <c r="B232" s="248" t="s">
        <v>568</v>
      </c>
      <c r="C232" s="39" t="s">
        <v>130</v>
      </c>
      <c r="D232" s="133">
        <v>10</v>
      </c>
      <c r="E232" s="106">
        <v>576.52</v>
      </c>
      <c r="F232" s="185">
        <v>42.948</v>
      </c>
      <c r="G232" s="40">
        <f t="shared" ref="G232:G243" si="140">ROUND(D232*E232,2)</f>
        <v>5765.2</v>
      </c>
      <c r="H232" s="40">
        <f t="shared" ref="H232:H243" si="141">ROUND(D232*F232,2)</f>
        <v>429.48</v>
      </c>
      <c r="I232" s="40">
        <f t="shared" ref="I232:I243" si="142">G232+H232</f>
        <v>6194.68</v>
      </c>
      <c r="J232" s="40">
        <f t="shared" ref="J232:J243" si="143">ROUND($J$15*I232,2)</f>
        <v>1395.98</v>
      </c>
      <c r="K232" s="40">
        <f t="shared" ref="K232:K243" si="144">I232+J232</f>
        <v>7590.66</v>
      </c>
      <c r="L232" s="92">
        <f t="shared" ref="L232:L243" si="145">K232/$K$1142*100</f>
        <v>8.8881225810257133E-2</v>
      </c>
    </row>
    <row r="233" spans="1:12" s="38" customFormat="1" ht="30" customHeight="1">
      <c r="A233" s="182" t="s">
        <v>569</v>
      </c>
      <c r="B233" s="248" t="s">
        <v>570</v>
      </c>
      <c r="C233" s="39" t="s">
        <v>130</v>
      </c>
      <c r="D233" s="133">
        <v>5</v>
      </c>
      <c r="E233" s="106">
        <v>877.45360000000005</v>
      </c>
      <c r="F233" s="185">
        <v>47.392200000000003</v>
      </c>
      <c r="G233" s="40">
        <f t="shared" si="140"/>
        <v>4387.2700000000004</v>
      </c>
      <c r="H233" s="40">
        <f t="shared" si="141"/>
        <v>236.96</v>
      </c>
      <c r="I233" s="40">
        <f t="shared" si="142"/>
        <v>4624.2300000000005</v>
      </c>
      <c r="J233" s="40">
        <f t="shared" si="143"/>
        <v>1042.08</v>
      </c>
      <c r="K233" s="40">
        <f t="shared" si="144"/>
        <v>5666.31</v>
      </c>
      <c r="L233" s="92">
        <f t="shared" si="145"/>
        <v>6.6348457001224936E-2</v>
      </c>
    </row>
    <row r="234" spans="1:12" s="38" customFormat="1" ht="30" customHeight="1">
      <c r="A234" s="182" t="s">
        <v>571</v>
      </c>
      <c r="B234" s="248" t="s">
        <v>572</v>
      </c>
      <c r="C234" s="39" t="s">
        <v>130</v>
      </c>
      <c r="D234" s="133">
        <v>10</v>
      </c>
      <c r="E234" s="106">
        <v>23.86</v>
      </c>
      <c r="F234" s="185">
        <v>32.83</v>
      </c>
      <c r="G234" s="40">
        <f t="shared" si="140"/>
        <v>238.6</v>
      </c>
      <c r="H234" s="40">
        <f t="shared" si="141"/>
        <v>328.3</v>
      </c>
      <c r="I234" s="40">
        <f t="shared" si="142"/>
        <v>566.9</v>
      </c>
      <c r="J234" s="40">
        <f t="shared" si="143"/>
        <v>127.75</v>
      </c>
      <c r="K234" s="40">
        <f t="shared" si="144"/>
        <v>694.65</v>
      </c>
      <c r="L234" s="92">
        <f t="shared" si="145"/>
        <v>8.133857070280465E-3</v>
      </c>
    </row>
    <row r="235" spans="1:12" s="38" customFormat="1" ht="30" customHeight="1">
      <c r="A235" s="182" t="s">
        <v>573</v>
      </c>
      <c r="B235" s="248" t="s">
        <v>574</v>
      </c>
      <c r="C235" s="39" t="s">
        <v>130</v>
      </c>
      <c r="D235" s="133">
        <v>50</v>
      </c>
      <c r="E235" s="106">
        <v>136.38</v>
      </c>
      <c r="F235" s="185">
        <v>27.45</v>
      </c>
      <c r="G235" s="40">
        <f t="shared" si="140"/>
        <v>6819</v>
      </c>
      <c r="H235" s="40">
        <f t="shared" si="141"/>
        <v>1372.5</v>
      </c>
      <c r="I235" s="40">
        <f t="shared" si="142"/>
        <v>8191.5</v>
      </c>
      <c r="J235" s="40">
        <f t="shared" si="143"/>
        <v>1845.97</v>
      </c>
      <c r="K235" s="40">
        <f t="shared" si="144"/>
        <v>10037.469999999999</v>
      </c>
      <c r="L235" s="92">
        <f t="shared" si="145"/>
        <v>0.11753162934892113</v>
      </c>
    </row>
    <row r="236" spans="1:12" s="38" customFormat="1" ht="30" customHeight="1">
      <c r="A236" s="182" t="s">
        <v>575</v>
      </c>
      <c r="B236" s="248" t="s">
        <v>576</v>
      </c>
      <c r="C236" s="39" t="s">
        <v>130</v>
      </c>
      <c r="D236" s="133">
        <v>10</v>
      </c>
      <c r="E236" s="106">
        <v>56.085640000000005</v>
      </c>
      <c r="F236" s="185">
        <v>27.460370000000001</v>
      </c>
      <c r="G236" s="40">
        <f t="shared" si="140"/>
        <v>560.86</v>
      </c>
      <c r="H236" s="40">
        <f t="shared" si="141"/>
        <v>274.60000000000002</v>
      </c>
      <c r="I236" s="40">
        <f t="shared" si="142"/>
        <v>835.46</v>
      </c>
      <c r="J236" s="40">
        <f t="shared" si="143"/>
        <v>188.27</v>
      </c>
      <c r="K236" s="40">
        <f t="shared" si="144"/>
        <v>1023.73</v>
      </c>
      <c r="L236" s="92">
        <f t="shared" si="145"/>
        <v>1.1987149641629917E-2</v>
      </c>
    </row>
    <row r="237" spans="1:12" s="38" customFormat="1" ht="30" customHeight="1">
      <c r="A237" s="182" t="s">
        <v>577</v>
      </c>
      <c r="B237" s="248" t="s">
        <v>578</v>
      </c>
      <c r="C237" s="39" t="s">
        <v>130</v>
      </c>
      <c r="D237" s="40">
        <v>10</v>
      </c>
      <c r="E237" s="106">
        <v>93.781000000000006</v>
      </c>
      <c r="F237" s="185">
        <v>29.399500000000003</v>
      </c>
      <c r="G237" s="40">
        <f>ROUND(D237*E237,2)</f>
        <v>937.81</v>
      </c>
      <c r="H237" s="40">
        <f>ROUND(D237*F237,2)</f>
        <v>294</v>
      </c>
      <c r="I237" s="40">
        <f>G237+H237</f>
        <v>1231.81</v>
      </c>
      <c r="J237" s="40">
        <f t="shared" si="143"/>
        <v>277.58999999999997</v>
      </c>
      <c r="K237" s="40">
        <f>I237+J237</f>
        <v>1509.3999999999999</v>
      </c>
      <c r="L237" s="92">
        <f t="shared" si="145"/>
        <v>1.7673999657210584E-2</v>
      </c>
    </row>
    <row r="238" spans="1:12" s="38" customFormat="1" ht="30" customHeight="1">
      <c r="A238" s="182" t="s">
        <v>579</v>
      </c>
      <c r="B238" s="248" t="s">
        <v>580</v>
      </c>
      <c r="C238" s="39" t="s">
        <v>130</v>
      </c>
      <c r="D238" s="133">
        <v>10</v>
      </c>
      <c r="E238" s="106">
        <v>130.09299999999999</v>
      </c>
      <c r="F238" s="185">
        <v>33.642600000000002</v>
      </c>
      <c r="G238" s="40">
        <f t="shared" si="140"/>
        <v>1300.93</v>
      </c>
      <c r="H238" s="40">
        <f t="shared" si="141"/>
        <v>336.43</v>
      </c>
      <c r="I238" s="40">
        <f t="shared" si="142"/>
        <v>1637.3600000000001</v>
      </c>
      <c r="J238" s="40">
        <f t="shared" si="143"/>
        <v>368.98</v>
      </c>
      <c r="K238" s="40">
        <f t="shared" si="144"/>
        <v>2006.3400000000001</v>
      </c>
      <c r="L238" s="92">
        <f t="shared" si="145"/>
        <v>2.349281335116463E-2</v>
      </c>
    </row>
    <row r="239" spans="1:12" s="38" customFormat="1" ht="50.25" customHeight="1">
      <c r="A239" s="182" t="s">
        <v>581</v>
      </c>
      <c r="B239" s="248" t="s">
        <v>582</v>
      </c>
      <c r="C239" s="39" t="s">
        <v>130</v>
      </c>
      <c r="D239" s="133">
        <v>20</v>
      </c>
      <c r="E239" s="106">
        <v>185.58</v>
      </c>
      <c r="F239" s="185">
        <v>80.06</v>
      </c>
      <c r="G239" s="40">
        <f t="shared" si="140"/>
        <v>3711.6</v>
      </c>
      <c r="H239" s="40">
        <f t="shared" si="141"/>
        <v>1601.2</v>
      </c>
      <c r="I239" s="40">
        <f t="shared" si="142"/>
        <v>5312.8</v>
      </c>
      <c r="J239" s="40">
        <f t="shared" si="143"/>
        <v>1197.25</v>
      </c>
      <c r="K239" s="40">
        <f t="shared" si="144"/>
        <v>6510.05</v>
      </c>
      <c r="L239" s="92">
        <f t="shared" si="145"/>
        <v>7.6228051853997475E-2</v>
      </c>
    </row>
    <row r="240" spans="1:12" s="38" customFormat="1" ht="30" customHeight="1">
      <c r="A240" s="182" t="s">
        <v>583</v>
      </c>
      <c r="B240" s="248" t="s">
        <v>584</v>
      </c>
      <c r="C240" s="39" t="s">
        <v>130</v>
      </c>
      <c r="D240" s="133">
        <v>10</v>
      </c>
      <c r="E240" s="106">
        <v>265.3</v>
      </c>
      <c r="F240" s="185">
        <v>28.632000000000001</v>
      </c>
      <c r="G240" s="40">
        <f t="shared" si="140"/>
        <v>2653</v>
      </c>
      <c r="H240" s="40">
        <f t="shared" si="141"/>
        <v>286.32</v>
      </c>
      <c r="I240" s="40">
        <f t="shared" si="142"/>
        <v>2939.32</v>
      </c>
      <c r="J240" s="40">
        <f t="shared" si="143"/>
        <v>662.38</v>
      </c>
      <c r="K240" s="40">
        <f t="shared" si="144"/>
        <v>3601.7000000000003</v>
      </c>
      <c r="L240" s="92">
        <f t="shared" si="145"/>
        <v>4.2173343424788241E-2</v>
      </c>
    </row>
    <row r="241" spans="1:12" s="38" customFormat="1" ht="30" customHeight="1">
      <c r="A241" s="182" t="s">
        <v>585</v>
      </c>
      <c r="B241" s="248" t="s">
        <v>586</v>
      </c>
      <c r="C241" s="39" t="s">
        <v>130</v>
      </c>
      <c r="D241" s="133">
        <v>10</v>
      </c>
      <c r="E241" s="106">
        <v>927.82</v>
      </c>
      <c r="F241" s="185">
        <v>71.989999999999995</v>
      </c>
      <c r="G241" s="40">
        <f t="shared" si="140"/>
        <v>9278.2000000000007</v>
      </c>
      <c r="H241" s="40">
        <f t="shared" si="141"/>
        <v>719.9</v>
      </c>
      <c r="I241" s="40">
        <f t="shared" si="142"/>
        <v>9998.1</v>
      </c>
      <c r="J241" s="40">
        <f t="shared" si="143"/>
        <v>2253.08</v>
      </c>
      <c r="K241" s="40">
        <f t="shared" si="144"/>
        <v>12251.18</v>
      </c>
      <c r="L241" s="92">
        <f t="shared" si="145"/>
        <v>0.14345259780073222</v>
      </c>
    </row>
    <row r="242" spans="1:12" s="38" customFormat="1" ht="30" customHeight="1">
      <c r="A242" s="182" t="s">
        <v>587</v>
      </c>
      <c r="B242" s="248" t="s">
        <v>588</v>
      </c>
      <c r="C242" s="39" t="s">
        <v>130</v>
      </c>
      <c r="D242" s="133">
        <v>50</v>
      </c>
      <c r="E242" s="106">
        <v>473.36160000000007</v>
      </c>
      <c r="F242" s="185">
        <v>45.230000000000004</v>
      </c>
      <c r="G242" s="40">
        <f t="shared" si="140"/>
        <v>23668.080000000002</v>
      </c>
      <c r="H242" s="40">
        <f t="shared" si="141"/>
        <v>2261.5</v>
      </c>
      <c r="I242" s="40">
        <f t="shared" si="142"/>
        <v>25929.58</v>
      </c>
      <c r="J242" s="40">
        <f t="shared" si="143"/>
        <v>5843.26</v>
      </c>
      <c r="K242" s="40">
        <f t="shared" si="144"/>
        <v>31772.840000000004</v>
      </c>
      <c r="L242" s="92">
        <f t="shared" si="145"/>
        <v>0.37203734150563594</v>
      </c>
    </row>
    <row r="243" spans="1:12" s="38" customFormat="1" ht="30" customHeight="1">
      <c r="A243" s="182" t="s">
        <v>589</v>
      </c>
      <c r="B243" s="248" t="s">
        <v>590</v>
      </c>
      <c r="C243" s="39" t="s">
        <v>130</v>
      </c>
      <c r="D243" s="133">
        <v>40</v>
      </c>
      <c r="E243" s="106">
        <v>246.90699999999998</v>
      </c>
      <c r="F243" s="185">
        <v>30.779400000000003</v>
      </c>
      <c r="G243" s="40">
        <f t="shared" si="140"/>
        <v>9876.2800000000007</v>
      </c>
      <c r="H243" s="40">
        <f t="shared" si="141"/>
        <v>1231.18</v>
      </c>
      <c r="I243" s="40">
        <f t="shared" si="142"/>
        <v>11107.460000000001</v>
      </c>
      <c r="J243" s="40">
        <f t="shared" si="143"/>
        <v>2503.08</v>
      </c>
      <c r="K243" s="40">
        <f t="shared" si="144"/>
        <v>13610.54</v>
      </c>
      <c r="L243" s="92">
        <f t="shared" si="145"/>
        <v>0.15936973585163045</v>
      </c>
    </row>
    <row r="244" spans="1:12" s="38" customFormat="1" ht="30" customHeight="1">
      <c r="A244" s="121" t="s">
        <v>591</v>
      </c>
      <c r="B244" s="124" t="s">
        <v>592</v>
      </c>
      <c r="C244" s="122"/>
      <c r="D244" s="119"/>
      <c r="E244" s="122"/>
      <c r="F244" s="119"/>
      <c r="G244" s="120">
        <f t="shared" ref="G244:L244" si="146">SUM(G245:G287)/2</f>
        <v>408632.68999999994</v>
      </c>
      <c r="H244" s="120">
        <f t="shared" si="146"/>
        <v>144063.04000000001</v>
      </c>
      <c r="I244" s="120">
        <f t="shared" si="146"/>
        <v>552695.73000000021</v>
      </c>
      <c r="J244" s="120">
        <f t="shared" si="146"/>
        <v>124550.71999999996</v>
      </c>
      <c r="K244" s="120">
        <f t="shared" si="146"/>
        <v>677246.45</v>
      </c>
      <c r="L244" s="120">
        <f t="shared" si="146"/>
        <v>7.9300738870724068</v>
      </c>
    </row>
    <row r="245" spans="1:12" s="38" customFormat="1" ht="30" customHeight="1">
      <c r="A245" s="179" t="s">
        <v>593</v>
      </c>
      <c r="B245" s="158" t="s">
        <v>594</v>
      </c>
      <c r="C245" s="130"/>
      <c r="D245" s="130"/>
      <c r="E245" s="130"/>
      <c r="F245" s="130">
        <v>0</v>
      </c>
      <c r="G245" s="174">
        <f t="shared" ref="G245:L245" si="147">SUM(G246:G254)</f>
        <v>244631.61</v>
      </c>
      <c r="H245" s="174">
        <f t="shared" si="147"/>
        <v>42140.880000000005</v>
      </c>
      <c r="I245" s="174">
        <f t="shared" si="147"/>
        <v>286772.49</v>
      </c>
      <c r="J245" s="174">
        <f t="shared" si="147"/>
        <v>64624.56</v>
      </c>
      <c r="K245" s="174">
        <f t="shared" si="147"/>
        <v>351397.05</v>
      </c>
      <c r="L245" s="174">
        <f t="shared" si="147"/>
        <v>4.1146093422848899</v>
      </c>
    </row>
    <row r="246" spans="1:12" s="38" customFormat="1" ht="30" customHeight="1">
      <c r="A246" s="182" t="s">
        <v>595</v>
      </c>
      <c r="B246" s="248" t="s">
        <v>596</v>
      </c>
      <c r="C246" s="39" t="s">
        <v>130</v>
      </c>
      <c r="D246" s="40">
        <v>20</v>
      </c>
      <c r="E246" s="106">
        <v>23.032510000000002</v>
      </c>
      <c r="F246" s="185">
        <v>15.433512</v>
      </c>
      <c r="G246" s="40">
        <f t="shared" ref="G246:G254" si="148">ROUND(D246*E246,2)</f>
        <v>460.65</v>
      </c>
      <c r="H246" s="40">
        <f t="shared" ref="H246:H287" si="149">ROUND(D246*F246,2)</f>
        <v>308.67</v>
      </c>
      <c r="I246" s="40">
        <f t="shared" ref="I246:I287" si="150">G246+H246</f>
        <v>769.31999999999994</v>
      </c>
      <c r="J246" s="40">
        <f t="shared" ref="J246:J287" si="151">ROUND($J$15*I246,2)</f>
        <v>173.37</v>
      </c>
      <c r="K246" s="40">
        <f t="shared" ref="K246:K287" si="152">I246+J246</f>
        <v>942.68999999999994</v>
      </c>
      <c r="L246" s="92">
        <f t="shared" ref="L246:L254" si="153">K246/$K$1142*100</f>
        <v>1.1038228923317774E-2</v>
      </c>
    </row>
    <row r="247" spans="1:12" s="38" customFormat="1" ht="30" customHeight="1">
      <c r="A247" s="182" t="s">
        <v>597</v>
      </c>
      <c r="B247" s="248" t="s">
        <v>598</v>
      </c>
      <c r="C247" s="39" t="s">
        <v>135</v>
      </c>
      <c r="D247" s="40">
        <v>100</v>
      </c>
      <c r="E247" s="106">
        <v>164.79300000000001</v>
      </c>
      <c r="F247" s="185">
        <v>95.625</v>
      </c>
      <c r="G247" s="40">
        <f t="shared" si="148"/>
        <v>16479.3</v>
      </c>
      <c r="H247" s="40">
        <f>ROUND(D247*F247,2)</f>
        <v>9562.5</v>
      </c>
      <c r="I247" s="40">
        <f>G247+H247</f>
        <v>26041.8</v>
      </c>
      <c r="J247" s="40">
        <f t="shared" si="151"/>
        <v>5868.55</v>
      </c>
      <c r="K247" s="40">
        <f>I247+J247</f>
        <v>31910.35</v>
      </c>
      <c r="L247" s="92">
        <f t="shared" si="153"/>
        <v>0.37364748573040268</v>
      </c>
    </row>
    <row r="248" spans="1:12" s="38" customFormat="1" ht="30" customHeight="1">
      <c r="A248" s="182" t="s">
        <v>599</v>
      </c>
      <c r="B248" s="248" t="s">
        <v>600</v>
      </c>
      <c r="C248" s="39" t="s">
        <v>135</v>
      </c>
      <c r="D248" s="133">
        <v>200</v>
      </c>
      <c r="E248" s="106">
        <v>58.54</v>
      </c>
      <c r="F248" s="185">
        <v>20.350000000000001</v>
      </c>
      <c r="G248" s="40">
        <f t="shared" si="148"/>
        <v>11708</v>
      </c>
      <c r="H248" s="40">
        <f t="shared" si="149"/>
        <v>4070</v>
      </c>
      <c r="I248" s="40">
        <f t="shared" si="150"/>
        <v>15778</v>
      </c>
      <c r="J248" s="40">
        <f t="shared" si="151"/>
        <v>3555.59</v>
      </c>
      <c r="K248" s="40">
        <f t="shared" si="152"/>
        <v>19333.59</v>
      </c>
      <c r="L248" s="92">
        <f t="shared" si="153"/>
        <v>0.22638257786713267</v>
      </c>
    </row>
    <row r="249" spans="1:12" s="38" customFormat="1" ht="35.1" customHeight="1">
      <c r="A249" s="182" t="s">
        <v>601</v>
      </c>
      <c r="B249" s="248" t="s">
        <v>602</v>
      </c>
      <c r="C249" s="39" t="s">
        <v>135</v>
      </c>
      <c r="D249" s="133">
        <v>300</v>
      </c>
      <c r="E249" s="106">
        <v>149.32399999999998</v>
      </c>
      <c r="F249" s="185">
        <v>18.88</v>
      </c>
      <c r="G249" s="40">
        <f t="shared" si="148"/>
        <v>44797.2</v>
      </c>
      <c r="H249" s="40">
        <f t="shared" si="149"/>
        <v>5664</v>
      </c>
      <c r="I249" s="40">
        <f t="shared" si="150"/>
        <v>50461.2</v>
      </c>
      <c r="J249" s="40">
        <f t="shared" si="151"/>
        <v>11371.5</v>
      </c>
      <c r="K249" s="40">
        <f t="shared" si="152"/>
        <v>61832.7</v>
      </c>
      <c r="L249" s="92">
        <f t="shared" si="153"/>
        <v>0.72401690645581362</v>
      </c>
    </row>
    <row r="250" spans="1:12" s="38" customFormat="1" ht="35.1" customHeight="1">
      <c r="A250" s="182" t="s">
        <v>603</v>
      </c>
      <c r="B250" s="248" t="s">
        <v>604</v>
      </c>
      <c r="C250" s="39" t="s">
        <v>135</v>
      </c>
      <c r="D250" s="133">
        <v>1000</v>
      </c>
      <c r="E250" s="106">
        <v>162.524</v>
      </c>
      <c r="F250" s="185">
        <v>18.88</v>
      </c>
      <c r="G250" s="40">
        <f t="shared" si="148"/>
        <v>162524</v>
      </c>
      <c r="H250" s="40">
        <f t="shared" si="149"/>
        <v>18880</v>
      </c>
      <c r="I250" s="40">
        <f t="shared" si="150"/>
        <v>181404</v>
      </c>
      <c r="J250" s="40">
        <f t="shared" si="151"/>
        <v>40879.629999999997</v>
      </c>
      <c r="K250" s="40">
        <f t="shared" si="152"/>
        <v>222283.63</v>
      </c>
      <c r="L250" s="92">
        <f t="shared" si="153"/>
        <v>2.6027830929001756</v>
      </c>
    </row>
    <row r="251" spans="1:12" s="38" customFormat="1" ht="35.1" customHeight="1">
      <c r="A251" s="182" t="s">
        <v>605</v>
      </c>
      <c r="B251" s="248" t="s">
        <v>606</v>
      </c>
      <c r="C251" s="39" t="s">
        <v>135</v>
      </c>
      <c r="D251" s="133">
        <v>10</v>
      </c>
      <c r="E251" s="106">
        <v>157.166</v>
      </c>
      <c r="F251" s="185">
        <v>18.88</v>
      </c>
      <c r="G251" s="40">
        <f t="shared" si="148"/>
        <v>1571.66</v>
      </c>
      <c r="H251" s="40">
        <f t="shared" si="149"/>
        <v>188.8</v>
      </c>
      <c r="I251" s="40">
        <f t="shared" si="150"/>
        <v>1760.46</v>
      </c>
      <c r="J251" s="40">
        <f t="shared" si="151"/>
        <v>396.72</v>
      </c>
      <c r="K251" s="40">
        <f t="shared" si="152"/>
        <v>2157.1800000000003</v>
      </c>
      <c r="L251" s="92">
        <f t="shared" si="153"/>
        <v>2.5259042388062501E-2</v>
      </c>
    </row>
    <row r="252" spans="1:12" s="38" customFormat="1" ht="30" customHeight="1">
      <c r="A252" s="182" t="s">
        <v>607</v>
      </c>
      <c r="B252" s="248" t="s">
        <v>608</v>
      </c>
      <c r="C252" s="39" t="s">
        <v>180</v>
      </c>
      <c r="D252" s="133">
        <v>1</v>
      </c>
      <c r="E252" s="106">
        <v>4.0999999999999996</v>
      </c>
      <c r="F252" s="185">
        <v>27.71</v>
      </c>
      <c r="G252" s="40">
        <f t="shared" ref="G252" si="154">ROUND(D252*E252,2)</f>
        <v>4.0999999999999996</v>
      </c>
      <c r="H252" s="40">
        <f t="shared" ref="H252" si="155">ROUND(D252*F252,2)</f>
        <v>27.71</v>
      </c>
      <c r="I252" s="40">
        <f t="shared" ref="I252" si="156">G252+H252</f>
        <v>31.810000000000002</v>
      </c>
      <c r="J252" s="40">
        <f t="shared" ref="J252" si="157">ROUND($J$15*I252,2)</f>
        <v>7.17</v>
      </c>
      <c r="K252" s="40">
        <f t="shared" ref="K252" si="158">I252+J252</f>
        <v>38.980000000000004</v>
      </c>
      <c r="L252" s="92">
        <f t="shared" si="153"/>
        <v>4.5642805527896434E-4</v>
      </c>
    </row>
    <row r="253" spans="1:12" s="38" customFormat="1" ht="30" customHeight="1">
      <c r="A253" s="182" t="s">
        <v>609</v>
      </c>
      <c r="B253" s="248" t="s">
        <v>610</v>
      </c>
      <c r="C253" s="39" t="s">
        <v>135</v>
      </c>
      <c r="D253" s="133">
        <v>100</v>
      </c>
      <c r="E253" s="106">
        <v>37.303000000000004</v>
      </c>
      <c r="F253" s="185">
        <v>8.8680000000000003</v>
      </c>
      <c r="G253" s="40">
        <f t="shared" si="148"/>
        <v>3730.3</v>
      </c>
      <c r="H253" s="40">
        <f t="shared" si="149"/>
        <v>886.8</v>
      </c>
      <c r="I253" s="40">
        <f t="shared" si="150"/>
        <v>4617.1000000000004</v>
      </c>
      <c r="J253" s="40">
        <f t="shared" si="151"/>
        <v>1040.47</v>
      </c>
      <c r="K253" s="40">
        <f t="shared" si="152"/>
        <v>5657.5700000000006</v>
      </c>
      <c r="L253" s="92">
        <f t="shared" si="153"/>
        <v>6.6246117822078246E-2</v>
      </c>
    </row>
    <row r="254" spans="1:12" s="38" customFormat="1" ht="30" customHeight="1">
      <c r="A254" s="182" t="s">
        <v>611</v>
      </c>
      <c r="B254" s="248" t="s">
        <v>612</v>
      </c>
      <c r="C254" s="39" t="s">
        <v>135</v>
      </c>
      <c r="D254" s="133">
        <v>100</v>
      </c>
      <c r="E254" s="106">
        <v>33.564</v>
      </c>
      <c r="F254" s="185">
        <v>25.524000000000001</v>
      </c>
      <c r="G254" s="40">
        <f t="shared" si="148"/>
        <v>3356.4</v>
      </c>
      <c r="H254" s="40">
        <f t="shared" si="149"/>
        <v>2552.4</v>
      </c>
      <c r="I254" s="40">
        <f t="shared" si="150"/>
        <v>5908.8</v>
      </c>
      <c r="J254" s="40">
        <f t="shared" si="151"/>
        <v>1331.56</v>
      </c>
      <c r="K254" s="40">
        <f t="shared" si="152"/>
        <v>7240.3600000000006</v>
      </c>
      <c r="L254" s="92">
        <f t="shared" si="153"/>
        <v>8.4779462142627035E-2</v>
      </c>
    </row>
    <row r="255" spans="1:12" s="38" customFormat="1" ht="30" customHeight="1">
      <c r="A255" s="179" t="s">
        <v>613</v>
      </c>
      <c r="B255" s="158" t="s">
        <v>614</v>
      </c>
      <c r="C255" s="131"/>
      <c r="D255" s="131"/>
      <c r="E255" s="131"/>
      <c r="F255" s="131">
        <v>0</v>
      </c>
      <c r="G255" s="175">
        <f t="shared" ref="G255:L255" si="159">SUM(G256:G277)</f>
        <v>98433.419999999984</v>
      </c>
      <c r="H255" s="175">
        <f t="shared" si="159"/>
        <v>74977.2</v>
      </c>
      <c r="I255" s="175">
        <f t="shared" si="159"/>
        <v>173410.61999999997</v>
      </c>
      <c r="J255" s="175">
        <f t="shared" si="159"/>
        <v>39078.32</v>
      </c>
      <c r="K255" s="175">
        <f t="shared" si="159"/>
        <v>212488.93999999997</v>
      </c>
      <c r="L255" s="175">
        <f t="shared" si="159"/>
        <v>2.4880942445481922</v>
      </c>
    </row>
    <row r="256" spans="1:12" s="38" customFormat="1" ht="30" customHeight="1">
      <c r="A256" s="132" t="s">
        <v>615</v>
      </c>
      <c r="B256" s="248" t="s">
        <v>616</v>
      </c>
      <c r="C256" s="39" t="s">
        <v>135</v>
      </c>
      <c r="D256" s="133">
        <v>1000</v>
      </c>
      <c r="E256" s="106">
        <v>1.61</v>
      </c>
      <c r="F256" s="185">
        <v>2.2999999999999998</v>
      </c>
      <c r="G256" s="40">
        <f t="shared" ref="G256:G277" si="160">ROUND(D256*E256,2)</f>
        <v>1610</v>
      </c>
      <c r="H256" s="40">
        <f t="shared" si="149"/>
        <v>2300</v>
      </c>
      <c r="I256" s="40">
        <f t="shared" si="150"/>
        <v>3910</v>
      </c>
      <c r="J256" s="40">
        <f t="shared" si="151"/>
        <v>881.12</v>
      </c>
      <c r="K256" s="40">
        <f t="shared" si="152"/>
        <v>4791.12</v>
      </c>
      <c r="L256" s="92">
        <f t="shared" ref="L256:L277" si="161">K256/$K$1142*100</f>
        <v>5.6100605033559549E-2</v>
      </c>
    </row>
    <row r="257" spans="1:12" s="38" customFormat="1" ht="30" customHeight="1">
      <c r="A257" s="132" t="s">
        <v>617</v>
      </c>
      <c r="B257" s="248" t="s">
        <v>618</v>
      </c>
      <c r="C257" s="39" t="s">
        <v>135</v>
      </c>
      <c r="D257" s="133">
        <v>1000</v>
      </c>
      <c r="E257" s="106">
        <v>1.81</v>
      </c>
      <c r="F257" s="185">
        <v>3.17</v>
      </c>
      <c r="G257" s="40">
        <f t="shared" si="160"/>
        <v>1810</v>
      </c>
      <c r="H257" s="40">
        <f t="shared" si="149"/>
        <v>3170</v>
      </c>
      <c r="I257" s="40">
        <f t="shared" si="150"/>
        <v>4980</v>
      </c>
      <c r="J257" s="40">
        <f t="shared" si="151"/>
        <v>1122.25</v>
      </c>
      <c r="K257" s="40">
        <f t="shared" si="152"/>
        <v>6102.25</v>
      </c>
      <c r="L257" s="92">
        <f t="shared" si="161"/>
        <v>7.1453004113033861E-2</v>
      </c>
    </row>
    <row r="258" spans="1:12" s="38" customFormat="1" ht="30" customHeight="1">
      <c r="A258" s="132" t="s">
        <v>619</v>
      </c>
      <c r="B258" s="248" t="s">
        <v>620</v>
      </c>
      <c r="C258" s="39" t="s">
        <v>135</v>
      </c>
      <c r="D258" s="133">
        <v>500</v>
      </c>
      <c r="E258" s="106">
        <v>9.0299999999999994</v>
      </c>
      <c r="F258" s="185">
        <v>12.37</v>
      </c>
      <c r="G258" s="40">
        <f t="shared" si="160"/>
        <v>4515</v>
      </c>
      <c r="H258" s="40">
        <f t="shared" si="149"/>
        <v>6185</v>
      </c>
      <c r="I258" s="40">
        <f t="shared" si="150"/>
        <v>10700</v>
      </c>
      <c r="J258" s="40">
        <f t="shared" si="151"/>
        <v>2411.2600000000002</v>
      </c>
      <c r="K258" s="40">
        <f t="shared" si="152"/>
        <v>13111.26</v>
      </c>
      <c r="L258" s="92">
        <f t="shared" si="161"/>
        <v>0.15352352242321379</v>
      </c>
    </row>
    <row r="259" spans="1:12" s="38" customFormat="1" ht="30" customHeight="1">
      <c r="A259" s="132" t="s">
        <v>621</v>
      </c>
      <c r="B259" s="248" t="s">
        <v>622</v>
      </c>
      <c r="C259" s="39" t="s">
        <v>135</v>
      </c>
      <c r="D259" s="133">
        <v>100</v>
      </c>
      <c r="E259" s="106">
        <v>11.71</v>
      </c>
      <c r="F259" s="185">
        <v>25.41</v>
      </c>
      <c r="G259" s="40">
        <f t="shared" si="160"/>
        <v>1171</v>
      </c>
      <c r="H259" s="40">
        <f t="shared" si="149"/>
        <v>2541</v>
      </c>
      <c r="I259" s="40">
        <f t="shared" si="150"/>
        <v>3712</v>
      </c>
      <c r="J259" s="40">
        <f t="shared" si="151"/>
        <v>836.5</v>
      </c>
      <c r="K259" s="40">
        <f t="shared" si="152"/>
        <v>4548.5</v>
      </c>
      <c r="L259" s="92">
        <f t="shared" si="161"/>
        <v>5.3259697522739069E-2</v>
      </c>
    </row>
    <row r="260" spans="1:12" s="38" customFormat="1" ht="30" customHeight="1">
      <c r="A260" s="132" t="s">
        <v>623</v>
      </c>
      <c r="B260" s="248" t="s">
        <v>624</v>
      </c>
      <c r="C260" s="39" t="s">
        <v>180</v>
      </c>
      <c r="D260" s="133">
        <v>1</v>
      </c>
      <c r="E260" s="106">
        <v>5.74</v>
      </c>
      <c r="F260" s="185">
        <v>27.91</v>
      </c>
      <c r="G260" s="40">
        <f t="shared" ref="G260" si="162">ROUND(D260*E260,2)</f>
        <v>5.74</v>
      </c>
      <c r="H260" s="40">
        <f t="shared" ref="H260" si="163">ROUND(D260*F260,2)</f>
        <v>27.91</v>
      </c>
      <c r="I260" s="40">
        <f t="shared" ref="I260" si="164">G260+H260</f>
        <v>33.65</v>
      </c>
      <c r="J260" s="40">
        <f t="shared" ref="J260" si="165">ROUND($J$15*I260,2)</f>
        <v>7.58</v>
      </c>
      <c r="K260" s="40">
        <f t="shared" ref="K260" si="166">I260+J260</f>
        <v>41.23</v>
      </c>
      <c r="L260" s="92">
        <f t="shared" si="161"/>
        <v>4.8277395380071054E-4</v>
      </c>
    </row>
    <row r="261" spans="1:12" s="38" customFormat="1" ht="30" customHeight="1">
      <c r="A261" s="132" t="s">
        <v>625</v>
      </c>
      <c r="B261" s="248" t="s">
        <v>626</v>
      </c>
      <c r="C261" s="39" t="s">
        <v>135</v>
      </c>
      <c r="D261" s="133">
        <v>6000</v>
      </c>
      <c r="E261" s="106">
        <v>7.14</v>
      </c>
      <c r="F261" s="185">
        <v>5.58</v>
      </c>
      <c r="G261" s="40">
        <f t="shared" si="160"/>
        <v>42840</v>
      </c>
      <c r="H261" s="40">
        <f t="shared" si="149"/>
        <v>33480</v>
      </c>
      <c r="I261" s="40">
        <f t="shared" si="150"/>
        <v>76320</v>
      </c>
      <c r="J261" s="40">
        <f t="shared" si="151"/>
        <v>17198.810000000001</v>
      </c>
      <c r="K261" s="40">
        <f t="shared" si="152"/>
        <v>93518.81</v>
      </c>
      <c r="L261" s="92">
        <f t="shared" si="161"/>
        <v>1.0950387013930978</v>
      </c>
    </row>
    <row r="262" spans="1:12" s="38" customFormat="1" ht="30" customHeight="1">
      <c r="A262" s="132" t="s">
        <v>627</v>
      </c>
      <c r="B262" s="248" t="s">
        <v>628</v>
      </c>
      <c r="C262" s="39" t="s">
        <v>135</v>
      </c>
      <c r="D262" s="133">
        <v>200</v>
      </c>
      <c r="E262" s="106">
        <v>6.32</v>
      </c>
      <c r="F262" s="185">
        <v>6</v>
      </c>
      <c r="G262" s="40">
        <f t="shared" si="160"/>
        <v>1264</v>
      </c>
      <c r="H262" s="40">
        <f t="shared" si="149"/>
        <v>1200</v>
      </c>
      <c r="I262" s="40">
        <f t="shared" si="150"/>
        <v>2464</v>
      </c>
      <c r="J262" s="40">
        <f t="shared" si="151"/>
        <v>555.27</v>
      </c>
      <c r="K262" s="40">
        <f t="shared" si="152"/>
        <v>3019.27</v>
      </c>
      <c r="L262" s="92">
        <f t="shared" si="161"/>
        <v>3.535350267989016E-2</v>
      </c>
    </row>
    <row r="263" spans="1:12" s="38" customFormat="1" ht="30" customHeight="1">
      <c r="A263" s="132" t="s">
        <v>629</v>
      </c>
      <c r="B263" s="248" t="s">
        <v>630</v>
      </c>
      <c r="C263" s="39" t="s">
        <v>135</v>
      </c>
      <c r="D263" s="133">
        <v>200</v>
      </c>
      <c r="E263" s="106">
        <v>7.57</v>
      </c>
      <c r="F263" s="185">
        <v>7.79</v>
      </c>
      <c r="G263" s="40">
        <f t="shared" si="160"/>
        <v>1514</v>
      </c>
      <c r="H263" s="40">
        <f>ROUND(D263*F263,2)</f>
        <v>1558</v>
      </c>
      <c r="I263" s="40">
        <f>G263+H263</f>
        <v>3072</v>
      </c>
      <c r="J263" s="40">
        <f>ROUND($J$15*I263,2)</f>
        <v>692.28</v>
      </c>
      <c r="K263" s="40">
        <f>I263+J263</f>
        <v>3764.2799999999997</v>
      </c>
      <c r="L263" s="92">
        <f t="shared" si="161"/>
        <v>4.4077039505528465E-2</v>
      </c>
    </row>
    <row r="264" spans="1:12" s="38" customFormat="1" ht="35.1" customHeight="1">
      <c r="A264" s="132" t="s">
        <v>631</v>
      </c>
      <c r="B264" s="248" t="s">
        <v>632</v>
      </c>
      <c r="C264" s="39" t="s">
        <v>135</v>
      </c>
      <c r="D264" s="133">
        <v>200</v>
      </c>
      <c r="E264" s="106">
        <v>18.23</v>
      </c>
      <c r="F264" s="185">
        <v>37.86</v>
      </c>
      <c r="G264" s="40">
        <f t="shared" si="160"/>
        <v>3646</v>
      </c>
      <c r="H264" s="40">
        <f t="shared" si="149"/>
        <v>7572</v>
      </c>
      <c r="I264" s="40">
        <f t="shared" si="150"/>
        <v>11218</v>
      </c>
      <c r="J264" s="40">
        <f t="shared" si="151"/>
        <v>2527.9899999999998</v>
      </c>
      <c r="K264" s="40">
        <f t="shared" si="152"/>
        <v>13745.99</v>
      </c>
      <c r="L264" s="92">
        <f t="shared" si="161"/>
        <v>0.16095575894263955</v>
      </c>
    </row>
    <row r="265" spans="1:12" s="38" customFormat="1" ht="35.1" customHeight="1">
      <c r="A265" s="132" t="s">
        <v>633</v>
      </c>
      <c r="B265" s="248" t="s">
        <v>634</v>
      </c>
      <c r="C265" s="39" t="s">
        <v>135</v>
      </c>
      <c r="D265" s="133">
        <v>200</v>
      </c>
      <c r="E265" s="106">
        <v>8.56</v>
      </c>
      <c r="F265" s="185">
        <v>18.940000000000001</v>
      </c>
      <c r="G265" s="40">
        <f t="shared" si="160"/>
        <v>1712</v>
      </c>
      <c r="H265" s="40">
        <f t="shared" si="149"/>
        <v>3788</v>
      </c>
      <c r="I265" s="40">
        <f t="shared" si="150"/>
        <v>5500</v>
      </c>
      <c r="J265" s="40">
        <f t="shared" si="151"/>
        <v>1239.43</v>
      </c>
      <c r="K265" s="40">
        <f t="shared" si="152"/>
        <v>6739.43</v>
      </c>
      <c r="L265" s="92">
        <f t="shared" si="161"/>
        <v>7.8913928388627763E-2</v>
      </c>
    </row>
    <row r="266" spans="1:12" s="38" customFormat="1" ht="35.1" customHeight="1">
      <c r="A266" s="132" t="s">
        <v>635</v>
      </c>
      <c r="B266" s="248" t="s">
        <v>636</v>
      </c>
      <c r="C266" s="39" t="s">
        <v>135</v>
      </c>
      <c r="D266" s="133">
        <v>200</v>
      </c>
      <c r="E266" s="106">
        <v>36.909999999999997</v>
      </c>
      <c r="F266" s="185">
        <v>11.99</v>
      </c>
      <c r="G266" s="40">
        <f t="shared" si="160"/>
        <v>7382</v>
      </c>
      <c r="H266" s="40">
        <f t="shared" si="149"/>
        <v>2398</v>
      </c>
      <c r="I266" s="40">
        <f t="shared" si="150"/>
        <v>9780</v>
      </c>
      <c r="J266" s="40">
        <f t="shared" si="151"/>
        <v>2203.94</v>
      </c>
      <c r="K266" s="40">
        <f t="shared" si="152"/>
        <v>11983.94</v>
      </c>
      <c r="L266" s="92">
        <f t="shared" si="161"/>
        <v>0.14032340761364268</v>
      </c>
    </row>
    <row r="267" spans="1:12" s="38" customFormat="1" ht="35.1" customHeight="1">
      <c r="A267" s="132" t="s">
        <v>637</v>
      </c>
      <c r="B267" s="248" t="s">
        <v>638</v>
      </c>
      <c r="C267" s="39" t="s">
        <v>135</v>
      </c>
      <c r="D267" s="133">
        <v>100</v>
      </c>
      <c r="E267" s="106">
        <v>18.8</v>
      </c>
      <c r="F267" s="185">
        <v>5.99</v>
      </c>
      <c r="G267" s="40">
        <f t="shared" si="160"/>
        <v>1880</v>
      </c>
      <c r="H267" s="40">
        <f t="shared" si="149"/>
        <v>599</v>
      </c>
      <c r="I267" s="40">
        <f t="shared" si="150"/>
        <v>2479</v>
      </c>
      <c r="J267" s="40">
        <f t="shared" si="151"/>
        <v>558.65</v>
      </c>
      <c r="K267" s="40">
        <f t="shared" si="152"/>
        <v>3037.65</v>
      </c>
      <c r="L267" s="92">
        <f t="shared" si="161"/>
        <v>3.5568719397592249E-2</v>
      </c>
    </row>
    <row r="268" spans="1:12" s="38" customFormat="1" ht="30" customHeight="1">
      <c r="A268" s="132" t="s">
        <v>639</v>
      </c>
      <c r="B268" s="248" t="s">
        <v>640</v>
      </c>
      <c r="C268" s="39" t="s">
        <v>210</v>
      </c>
      <c r="D268" s="133">
        <v>100</v>
      </c>
      <c r="E268" s="106">
        <v>3.8</v>
      </c>
      <c r="F268" s="185">
        <v>2.97</v>
      </c>
      <c r="G268" s="40">
        <f t="shared" si="160"/>
        <v>380</v>
      </c>
      <c r="H268" s="40">
        <f t="shared" si="149"/>
        <v>297</v>
      </c>
      <c r="I268" s="40">
        <f t="shared" si="150"/>
        <v>677</v>
      </c>
      <c r="J268" s="40">
        <f t="shared" si="151"/>
        <v>152.56</v>
      </c>
      <c r="K268" s="40">
        <f t="shared" si="152"/>
        <v>829.56</v>
      </c>
      <c r="L268" s="92">
        <f t="shared" si="161"/>
        <v>9.713557145644371E-3</v>
      </c>
    </row>
    <row r="269" spans="1:12" s="38" customFormat="1" ht="30" customHeight="1">
      <c r="A269" s="132" t="s">
        <v>641</v>
      </c>
      <c r="B269" s="248" t="s">
        <v>642</v>
      </c>
      <c r="C269" s="39" t="s">
        <v>135</v>
      </c>
      <c r="D269" s="133">
        <v>100</v>
      </c>
      <c r="E269" s="106">
        <v>64.076252000000011</v>
      </c>
      <c r="F269" s="185">
        <v>9.8464500000000008</v>
      </c>
      <c r="G269" s="40">
        <f t="shared" si="160"/>
        <v>6407.63</v>
      </c>
      <c r="H269" s="40">
        <f t="shared" si="149"/>
        <v>984.65</v>
      </c>
      <c r="I269" s="40">
        <f t="shared" si="150"/>
        <v>7392.28</v>
      </c>
      <c r="J269" s="40">
        <f t="shared" si="151"/>
        <v>1665.86</v>
      </c>
      <c r="K269" s="40">
        <f t="shared" si="152"/>
        <v>9058.14</v>
      </c>
      <c r="L269" s="92">
        <f t="shared" si="161"/>
        <v>0.106064372104787</v>
      </c>
    </row>
    <row r="270" spans="1:12" s="38" customFormat="1" ht="30" customHeight="1">
      <c r="A270" s="132" t="s">
        <v>643</v>
      </c>
      <c r="B270" s="248" t="s">
        <v>644</v>
      </c>
      <c r="C270" s="39" t="s">
        <v>135</v>
      </c>
      <c r="D270" s="133">
        <v>100</v>
      </c>
      <c r="E270" s="106">
        <v>10.77</v>
      </c>
      <c r="F270" s="185">
        <v>9.84</v>
      </c>
      <c r="G270" s="40">
        <f t="shared" si="160"/>
        <v>1077</v>
      </c>
      <c r="H270" s="40">
        <f t="shared" si="149"/>
        <v>984</v>
      </c>
      <c r="I270" s="40">
        <f t="shared" si="150"/>
        <v>2061</v>
      </c>
      <c r="J270" s="40">
        <f t="shared" si="151"/>
        <v>464.45</v>
      </c>
      <c r="K270" s="40">
        <f t="shared" si="152"/>
        <v>2525.4499999999998</v>
      </c>
      <c r="L270" s="92">
        <f t="shared" si="161"/>
        <v>2.9571221965219607E-2</v>
      </c>
    </row>
    <row r="271" spans="1:12" s="38" customFormat="1" ht="30" customHeight="1">
      <c r="A271" s="132" t="s">
        <v>645</v>
      </c>
      <c r="B271" s="248" t="s">
        <v>646</v>
      </c>
      <c r="C271" s="39" t="s">
        <v>135</v>
      </c>
      <c r="D271" s="40">
        <v>100</v>
      </c>
      <c r="E271" s="106">
        <v>7.9478200000000001</v>
      </c>
      <c r="F271" s="185">
        <v>9.8464500000000008</v>
      </c>
      <c r="G271" s="40">
        <f t="shared" si="160"/>
        <v>794.78</v>
      </c>
      <c r="H271" s="40">
        <f>ROUND(D271*F271,2)</f>
        <v>984.65</v>
      </c>
      <c r="I271" s="40">
        <f>G271+H271</f>
        <v>1779.4299999999998</v>
      </c>
      <c r="J271" s="40">
        <f t="shared" si="151"/>
        <v>401</v>
      </c>
      <c r="K271" s="40">
        <f>I271+J271</f>
        <v>2180.4299999999998</v>
      </c>
      <c r="L271" s="92">
        <f t="shared" si="161"/>
        <v>2.5531283339453877E-2</v>
      </c>
    </row>
    <row r="272" spans="1:12" s="38" customFormat="1" ht="30" customHeight="1">
      <c r="A272" s="132" t="s">
        <v>647</v>
      </c>
      <c r="B272" s="248" t="s">
        <v>648</v>
      </c>
      <c r="C272" s="39" t="s">
        <v>135</v>
      </c>
      <c r="D272" s="133">
        <v>100</v>
      </c>
      <c r="E272" s="106">
        <v>53.726952000000004</v>
      </c>
      <c r="F272" s="185">
        <v>9.1856500000000008</v>
      </c>
      <c r="G272" s="40">
        <f t="shared" si="160"/>
        <v>5372.7</v>
      </c>
      <c r="H272" s="40">
        <f t="shared" si="149"/>
        <v>918.57</v>
      </c>
      <c r="I272" s="40">
        <f t="shared" si="150"/>
        <v>6291.2699999999995</v>
      </c>
      <c r="J272" s="40">
        <f t="shared" si="151"/>
        <v>1417.75</v>
      </c>
      <c r="K272" s="40">
        <f t="shared" si="152"/>
        <v>7709.0199999999995</v>
      </c>
      <c r="L272" s="92">
        <f t="shared" si="161"/>
        <v>9.0267137165383302E-2</v>
      </c>
    </row>
    <row r="273" spans="1:13" s="38" customFormat="1" ht="30" customHeight="1">
      <c r="A273" s="132" t="s">
        <v>649</v>
      </c>
      <c r="B273" s="248" t="s">
        <v>650</v>
      </c>
      <c r="C273" s="39" t="s">
        <v>135</v>
      </c>
      <c r="D273" s="133">
        <v>100</v>
      </c>
      <c r="E273" s="106">
        <v>18.329999999999998</v>
      </c>
      <c r="F273" s="185">
        <v>12.88</v>
      </c>
      <c r="G273" s="40">
        <f t="shared" si="160"/>
        <v>1833</v>
      </c>
      <c r="H273" s="40">
        <f t="shared" si="149"/>
        <v>1288</v>
      </c>
      <c r="I273" s="40">
        <f t="shared" si="150"/>
        <v>3121</v>
      </c>
      <c r="J273" s="40">
        <f t="shared" si="151"/>
        <v>703.32</v>
      </c>
      <c r="K273" s="40">
        <f t="shared" si="152"/>
        <v>3824.32</v>
      </c>
      <c r="L273" s="92">
        <f t="shared" si="161"/>
        <v>4.4780065170970981E-2</v>
      </c>
    </row>
    <row r="274" spans="1:13" s="38" customFormat="1" ht="30" customHeight="1">
      <c r="A274" s="132" t="s">
        <v>651</v>
      </c>
      <c r="B274" s="248" t="s">
        <v>652</v>
      </c>
      <c r="C274" s="39" t="s">
        <v>135</v>
      </c>
      <c r="D274" s="133">
        <v>100</v>
      </c>
      <c r="E274" s="106">
        <v>14.6</v>
      </c>
      <c r="F274" s="185">
        <v>12.64</v>
      </c>
      <c r="G274" s="40">
        <f t="shared" si="160"/>
        <v>1460</v>
      </c>
      <c r="H274" s="40">
        <f t="shared" si="149"/>
        <v>1264</v>
      </c>
      <c r="I274" s="40">
        <f t="shared" si="150"/>
        <v>2724</v>
      </c>
      <c r="J274" s="40">
        <f t="shared" si="151"/>
        <v>613.86</v>
      </c>
      <c r="K274" s="40">
        <f t="shared" si="152"/>
        <v>3337.86</v>
      </c>
      <c r="L274" s="92">
        <f t="shared" si="161"/>
        <v>3.9083964817687111E-2</v>
      </c>
    </row>
    <row r="275" spans="1:13" s="38" customFormat="1" ht="30" customHeight="1">
      <c r="A275" s="132" t="s">
        <v>653</v>
      </c>
      <c r="B275" s="248" t="s">
        <v>654</v>
      </c>
      <c r="C275" s="39" t="s">
        <v>135</v>
      </c>
      <c r="D275" s="133">
        <v>100</v>
      </c>
      <c r="E275" s="106">
        <v>7.92</v>
      </c>
      <c r="F275" s="185">
        <v>10.64</v>
      </c>
      <c r="G275" s="40">
        <f t="shared" si="160"/>
        <v>792</v>
      </c>
      <c r="H275" s="40">
        <f t="shared" si="149"/>
        <v>1064</v>
      </c>
      <c r="I275" s="40">
        <f t="shared" si="150"/>
        <v>1856</v>
      </c>
      <c r="J275" s="40">
        <f t="shared" si="151"/>
        <v>418.25</v>
      </c>
      <c r="K275" s="40">
        <f t="shared" si="152"/>
        <v>2274.25</v>
      </c>
      <c r="L275" s="92">
        <f t="shared" si="161"/>
        <v>2.6629848761369534E-2</v>
      </c>
    </row>
    <row r="276" spans="1:13" s="38" customFormat="1" ht="30" customHeight="1">
      <c r="A276" s="132" t="s">
        <v>655</v>
      </c>
      <c r="B276" s="248" t="s">
        <v>656</v>
      </c>
      <c r="C276" s="39" t="s">
        <v>135</v>
      </c>
      <c r="D276" s="133">
        <v>100</v>
      </c>
      <c r="E276" s="106">
        <v>8.76</v>
      </c>
      <c r="F276" s="185">
        <v>13.19</v>
      </c>
      <c r="G276" s="40">
        <f t="shared" si="160"/>
        <v>876</v>
      </c>
      <c r="H276" s="40">
        <f t="shared" si="149"/>
        <v>1319</v>
      </c>
      <c r="I276" s="40">
        <f t="shared" si="150"/>
        <v>2195</v>
      </c>
      <c r="J276" s="40">
        <f t="shared" si="151"/>
        <v>494.65</v>
      </c>
      <c r="K276" s="40">
        <f t="shared" si="152"/>
        <v>2689.65</v>
      </c>
      <c r="L276" s="92">
        <f t="shared" si="161"/>
        <v>3.1493887092895495E-2</v>
      </c>
    </row>
    <row r="277" spans="1:13" s="38" customFormat="1" ht="30" customHeight="1">
      <c r="A277" s="132" t="s">
        <v>657</v>
      </c>
      <c r="B277" s="248" t="s">
        <v>658</v>
      </c>
      <c r="C277" s="39" t="s">
        <v>135</v>
      </c>
      <c r="D277" s="133">
        <v>100</v>
      </c>
      <c r="E277" s="106">
        <v>100.9057</v>
      </c>
      <c r="F277" s="185">
        <v>10.5442</v>
      </c>
      <c r="G277" s="40">
        <f t="shared" si="160"/>
        <v>10090.57</v>
      </c>
      <c r="H277" s="40">
        <f>ROUND(D277*F277,2)</f>
        <v>1054.42</v>
      </c>
      <c r="I277" s="40">
        <f>G277+H277</f>
        <v>11144.99</v>
      </c>
      <c r="J277" s="40">
        <f>ROUND($J$15*I277,2)</f>
        <v>2511.54</v>
      </c>
      <c r="K277" s="40">
        <f>I277+J277</f>
        <v>13656.529999999999</v>
      </c>
      <c r="L277" s="92">
        <f t="shared" si="161"/>
        <v>0.15990824601741491</v>
      </c>
    </row>
    <row r="278" spans="1:13" s="38" customFormat="1" ht="30" customHeight="1">
      <c r="A278" s="179" t="s">
        <v>659</v>
      </c>
      <c r="B278" s="158" t="s">
        <v>660</v>
      </c>
      <c r="C278" s="131"/>
      <c r="D278" s="131"/>
      <c r="E278" s="131"/>
      <c r="F278" s="131">
        <v>0</v>
      </c>
      <c r="G278" s="175">
        <f t="shared" ref="G278:L278" si="167">SUM(G279:G287)</f>
        <v>65567.66</v>
      </c>
      <c r="H278" s="175">
        <f t="shared" si="167"/>
        <v>26944.959999999999</v>
      </c>
      <c r="I278" s="175">
        <f t="shared" si="167"/>
        <v>92512.62</v>
      </c>
      <c r="J278" s="175">
        <f t="shared" si="167"/>
        <v>20847.84</v>
      </c>
      <c r="K278" s="175">
        <f t="shared" si="167"/>
        <v>113360.45999999999</v>
      </c>
      <c r="L278" s="175">
        <f t="shared" si="167"/>
        <v>1.3273703002393233</v>
      </c>
    </row>
    <row r="279" spans="1:13" s="38" customFormat="1" ht="39.950000000000003" customHeight="1">
      <c r="A279" s="132" t="s">
        <v>661</v>
      </c>
      <c r="B279" s="248" t="s">
        <v>662</v>
      </c>
      <c r="C279" s="39" t="s">
        <v>135</v>
      </c>
      <c r="D279" s="40">
        <v>100</v>
      </c>
      <c r="E279" s="106">
        <v>85.084999999999994</v>
      </c>
      <c r="F279" s="185">
        <v>39.96</v>
      </c>
      <c r="G279" s="40">
        <f t="shared" ref="G279:G287" si="168">ROUND(D279*E279,2)</f>
        <v>8508.5</v>
      </c>
      <c r="H279" s="40">
        <f t="shared" si="149"/>
        <v>3996</v>
      </c>
      <c r="I279" s="40">
        <f t="shared" si="150"/>
        <v>12504.5</v>
      </c>
      <c r="J279" s="40">
        <f t="shared" si="151"/>
        <v>2817.91</v>
      </c>
      <c r="K279" s="40">
        <f t="shared" si="152"/>
        <v>15322.41</v>
      </c>
      <c r="L279" s="92">
        <f t="shared" ref="L279:L287" si="169">K279/$K$1142*100</f>
        <v>0.17941451509715123</v>
      </c>
    </row>
    <row r="280" spans="1:13" s="38" customFormat="1" ht="39.950000000000003" customHeight="1">
      <c r="A280" s="132" t="s">
        <v>663</v>
      </c>
      <c r="B280" s="248" t="s">
        <v>664</v>
      </c>
      <c r="C280" s="39" t="s">
        <v>135</v>
      </c>
      <c r="D280" s="133">
        <v>10</v>
      </c>
      <c r="E280" s="106">
        <v>2.62</v>
      </c>
      <c r="F280" s="185">
        <v>6.42</v>
      </c>
      <c r="G280" s="40">
        <f t="shared" si="168"/>
        <v>26.2</v>
      </c>
      <c r="H280" s="40">
        <f t="shared" si="149"/>
        <v>64.2</v>
      </c>
      <c r="I280" s="40">
        <f t="shared" si="150"/>
        <v>90.4</v>
      </c>
      <c r="J280" s="40">
        <f t="shared" si="151"/>
        <v>20.37</v>
      </c>
      <c r="K280" s="40">
        <f t="shared" si="152"/>
        <v>110.77000000000001</v>
      </c>
      <c r="L280" s="92">
        <f t="shared" si="169"/>
        <v>1.2970378574461488E-3</v>
      </c>
    </row>
    <row r="281" spans="1:13" s="38" customFormat="1" ht="39.950000000000003" customHeight="1">
      <c r="A281" s="132" t="s">
        <v>665</v>
      </c>
      <c r="B281" s="248" t="s">
        <v>666</v>
      </c>
      <c r="C281" s="39" t="s">
        <v>135</v>
      </c>
      <c r="D281" s="133">
        <v>10</v>
      </c>
      <c r="E281" s="106">
        <v>2.08</v>
      </c>
      <c r="F281" s="185">
        <v>2.85</v>
      </c>
      <c r="G281" s="40">
        <f t="shared" si="168"/>
        <v>20.8</v>
      </c>
      <c r="H281" s="40">
        <f t="shared" si="149"/>
        <v>28.5</v>
      </c>
      <c r="I281" s="40">
        <f t="shared" si="150"/>
        <v>49.3</v>
      </c>
      <c r="J281" s="40">
        <f t="shared" si="151"/>
        <v>11.11</v>
      </c>
      <c r="K281" s="40">
        <f t="shared" si="152"/>
        <v>60.41</v>
      </c>
      <c r="L281" s="92">
        <f t="shared" si="169"/>
        <v>7.0735810208830759E-4</v>
      </c>
    </row>
    <row r="282" spans="1:13" s="38" customFormat="1" ht="45" customHeight="1">
      <c r="A282" s="132" t="s">
        <v>667</v>
      </c>
      <c r="B282" s="248" t="s">
        <v>668</v>
      </c>
      <c r="C282" s="39" t="s">
        <v>135</v>
      </c>
      <c r="D282" s="133">
        <v>10</v>
      </c>
      <c r="E282" s="106">
        <v>11.89</v>
      </c>
      <c r="F282" s="185">
        <v>17.190000000000001</v>
      </c>
      <c r="G282" s="40">
        <f t="shared" si="168"/>
        <v>118.9</v>
      </c>
      <c r="H282" s="40">
        <f t="shared" si="149"/>
        <v>171.9</v>
      </c>
      <c r="I282" s="40">
        <f t="shared" si="150"/>
        <v>290.8</v>
      </c>
      <c r="J282" s="40">
        <f t="shared" si="151"/>
        <v>65.53</v>
      </c>
      <c r="K282" s="40">
        <f t="shared" si="152"/>
        <v>356.33000000000004</v>
      </c>
      <c r="L282" s="92">
        <f t="shared" si="169"/>
        <v>4.1723706756683779E-3</v>
      </c>
    </row>
    <row r="283" spans="1:13" s="38" customFormat="1" ht="39.950000000000003" customHeight="1">
      <c r="A283" s="132" t="s">
        <v>669</v>
      </c>
      <c r="B283" s="248" t="s">
        <v>670</v>
      </c>
      <c r="C283" s="39" t="s">
        <v>135</v>
      </c>
      <c r="D283" s="133">
        <v>20</v>
      </c>
      <c r="E283" s="106">
        <v>126.83800000000001</v>
      </c>
      <c r="F283" s="185">
        <v>33.467999999999996</v>
      </c>
      <c r="G283" s="40">
        <f t="shared" si="168"/>
        <v>2536.7600000000002</v>
      </c>
      <c r="H283" s="40">
        <f t="shared" si="149"/>
        <v>669.36</v>
      </c>
      <c r="I283" s="40">
        <f t="shared" si="150"/>
        <v>3206.1200000000003</v>
      </c>
      <c r="J283" s="40">
        <f t="shared" si="151"/>
        <v>722.5</v>
      </c>
      <c r="K283" s="40">
        <f t="shared" si="152"/>
        <v>3928.6200000000003</v>
      </c>
      <c r="L283" s="92">
        <f t="shared" si="169"/>
        <v>4.6001343933556822E-2</v>
      </c>
    </row>
    <row r="284" spans="1:13" s="38" customFormat="1" ht="45" customHeight="1">
      <c r="A284" s="132" t="s">
        <v>671</v>
      </c>
      <c r="B284" s="248" t="s">
        <v>672</v>
      </c>
      <c r="C284" s="39" t="s">
        <v>135</v>
      </c>
      <c r="D284" s="133">
        <v>10</v>
      </c>
      <c r="E284" s="106">
        <v>17.599999999999998</v>
      </c>
      <c r="F284" s="185">
        <v>21.45</v>
      </c>
      <c r="G284" s="40">
        <f t="shared" si="168"/>
        <v>176</v>
      </c>
      <c r="H284" s="40">
        <f t="shared" si="149"/>
        <v>214.5</v>
      </c>
      <c r="I284" s="40">
        <f t="shared" si="150"/>
        <v>390.5</v>
      </c>
      <c r="J284" s="40">
        <f t="shared" si="151"/>
        <v>88</v>
      </c>
      <c r="K284" s="40">
        <f t="shared" si="152"/>
        <v>478.5</v>
      </c>
      <c r="L284" s="92">
        <f t="shared" si="169"/>
        <v>5.6028944189580399E-3</v>
      </c>
    </row>
    <row r="285" spans="1:13" s="38" customFormat="1" ht="39.950000000000003" customHeight="1">
      <c r="A285" s="132" t="s">
        <v>673</v>
      </c>
      <c r="B285" s="248" t="s">
        <v>674</v>
      </c>
      <c r="C285" s="39" t="s">
        <v>135</v>
      </c>
      <c r="D285" s="133">
        <v>150</v>
      </c>
      <c r="E285" s="106">
        <v>160.6</v>
      </c>
      <c r="F285" s="185">
        <v>43.35</v>
      </c>
      <c r="G285" s="40">
        <f t="shared" si="168"/>
        <v>24090</v>
      </c>
      <c r="H285" s="40">
        <f t="shared" si="149"/>
        <v>6502.5</v>
      </c>
      <c r="I285" s="40">
        <f t="shared" si="150"/>
        <v>30592.5</v>
      </c>
      <c r="J285" s="40">
        <f t="shared" si="151"/>
        <v>6894.06</v>
      </c>
      <c r="K285" s="40">
        <f t="shared" si="152"/>
        <v>37486.559999999998</v>
      </c>
      <c r="L285" s="92">
        <f t="shared" si="169"/>
        <v>0.43894093586193456</v>
      </c>
      <c r="M285" s="173"/>
    </row>
    <row r="286" spans="1:13" s="38" customFormat="1" ht="39.950000000000003" customHeight="1">
      <c r="A286" s="132" t="s">
        <v>675</v>
      </c>
      <c r="B286" s="248" t="s">
        <v>676</v>
      </c>
      <c r="C286" s="39" t="s">
        <v>135</v>
      </c>
      <c r="D286" s="133">
        <v>100</v>
      </c>
      <c r="E286" s="106">
        <v>44.69</v>
      </c>
      <c r="F286" s="185">
        <v>25.48</v>
      </c>
      <c r="G286" s="40">
        <f t="shared" si="168"/>
        <v>4469</v>
      </c>
      <c r="H286" s="40">
        <f t="shared" si="149"/>
        <v>2548</v>
      </c>
      <c r="I286" s="40">
        <f t="shared" si="150"/>
        <v>7017</v>
      </c>
      <c r="J286" s="40">
        <f t="shared" si="151"/>
        <v>1581.29</v>
      </c>
      <c r="K286" s="40">
        <f t="shared" si="152"/>
        <v>8598.2900000000009</v>
      </c>
      <c r="L286" s="92">
        <f t="shared" si="169"/>
        <v>0.10067985591135367</v>
      </c>
    </row>
    <row r="287" spans="1:13" s="38" customFormat="1" ht="39.950000000000003" customHeight="1">
      <c r="A287" s="132" t="s">
        <v>677</v>
      </c>
      <c r="B287" s="248" t="s">
        <v>678</v>
      </c>
      <c r="C287" s="39" t="s">
        <v>135</v>
      </c>
      <c r="D287" s="40">
        <v>100</v>
      </c>
      <c r="E287" s="106">
        <v>256.21500000000003</v>
      </c>
      <c r="F287" s="185">
        <v>127.5</v>
      </c>
      <c r="G287" s="40">
        <f t="shared" si="168"/>
        <v>25621.5</v>
      </c>
      <c r="H287" s="40">
        <f t="shared" si="149"/>
        <v>12750</v>
      </c>
      <c r="I287" s="40">
        <f t="shared" si="150"/>
        <v>38371.5</v>
      </c>
      <c r="J287" s="40">
        <f t="shared" si="151"/>
        <v>8647.07</v>
      </c>
      <c r="K287" s="40">
        <f t="shared" si="152"/>
        <v>47018.57</v>
      </c>
      <c r="L287" s="92">
        <f t="shared" si="169"/>
        <v>0.55055398838116609</v>
      </c>
    </row>
    <row r="288" spans="1:13" s="38" customFormat="1" ht="30" customHeight="1">
      <c r="A288" s="121" t="s">
        <v>679</v>
      </c>
      <c r="B288" s="124" t="s">
        <v>680</v>
      </c>
      <c r="C288" s="122"/>
      <c r="D288" s="119"/>
      <c r="E288" s="122"/>
      <c r="F288" s="119"/>
      <c r="G288" s="120">
        <f t="shared" ref="G288:L288" si="170">SUM(G289:G319)/2</f>
        <v>245660.15999999997</v>
      </c>
      <c r="H288" s="120">
        <f t="shared" si="170"/>
        <v>54153.420000000006</v>
      </c>
      <c r="I288" s="120">
        <f t="shared" si="170"/>
        <v>299813.57999999996</v>
      </c>
      <c r="J288" s="120">
        <f t="shared" si="170"/>
        <v>67563.390000000014</v>
      </c>
      <c r="K288" s="120">
        <f t="shared" si="170"/>
        <v>367376.96999999991</v>
      </c>
      <c r="L288" s="120">
        <f t="shared" si="170"/>
        <v>4.3017228314873881</v>
      </c>
    </row>
    <row r="289" spans="1:12" s="38" customFormat="1" ht="30" customHeight="1">
      <c r="A289" s="179" t="s">
        <v>681</v>
      </c>
      <c r="B289" s="158" t="s">
        <v>682</v>
      </c>
      <c r="C289" s="131"/>
      <c r="D289" s="131"/>
      <c r="E289" s="131"/>
      <c r="F289" s="131"/>
      <c r="G289" s="175">
        <f t="shared" ref="G289:L289" si="171">SUM(G290:G309)</f>
        <v>210693.65999999997</v>
      </c>
      <c r="H289" s="175">
        <f t="shared" si="171"/>
        <v>39649.170000000006</v>
      </c>
      <c r="I289" s="175">
        <f t="shared" si="171"/>
        <v>250342.83</v>
      </c>
      <c r="J289" s="175">
        <f t="shared" si="171"/>
        <v>56415.09</v>
      </c>
      <c r="K289" s="175">
        <f t="shared" si="171"/>
        <v>306757.92</v>
      </c>
      <c r="L289" s="175">
        <f t="shared" si="171"/>
        <v>3.5919169026942046</v>
      </c>
    </row>
    <row r="290" spans="1:12" s="38" customFormat="1" ht="35.1" customHeight="1">
      <c r="A290" s="132" t="s">
        <v>683</v>
      </c>
      <c r="B290" s="248" t="s">
        <v>684</v>
      </c>
      <c r="C290" s="39" t="s">
        <v>210</v>
      </c>
      <c r="D290" s="133">
        <v>100</v>
      </c>
      <c r="E290" s="106">
        <v>139.94</v>
      </c>
      <c r="F290" s="185">
        <v>27.68</v>
      </c>
      <c r="G290" s="40">
        <f t="shared" ref="G290:G309" si="172">ROUND(D290*E290,2)</f>
        <v>13994</v>
      </c>
      <c r="H290" s="40">
        <f t="shared" ref="H290:H309" si="173">ROUND(D290*F290,2)</f>
        <v>2768</v>
      </c>
      <c r="I290" s="40">
        <f t="shared" ref="I290:I309" si="174">G290+H290</f>
        <v>16762</v>
      </c>
      <c r="J290" s="40">
        <f t="shared" ref="J290:J309" si="175">ROUND($J$15*I290,2)</f>
        <v>3777.34</v>
      </c>
      <c r="K290" s="40">
        <f t="shared" ref="K290:K309" si="176">I290+J290</f>
        <v>20539.34</v>
      </c>
      <c r="L290" s="92">
        <f t="shared" ref="L290:L309" si="177">K290/$K$1142*100</f>
        <v>0.24050105215273071</v>
      </c>
    </row>
    <row r="291" spans="1:12" s="38" customFormat="1" ht="35.1" customHeight="1">
      <c r="A291" s="132" t="s">
        <v>685</v>
      </c>
      <c r="B291" s="248" t="s">
        <v>686</v>
      </c>
      <c r="C291" s="39" t="s">
        <v>210</v>
      </c>
      <c r="D291" s="133">
        <v>100</v>
      </c>
      <c r="E291" s="106">
        <v>52.29</v>
      </c>
      <c r="F291" s="185">
        <v>11.38</v>
      </c>
      <c r="G291" s="40">
        <f t="shared" si="172"/>
        <v>5229</v>
      </c>
      <c r="H291" s="40">
        <f t="shared" si="173"/>
        <v>1138</v>
      </c>
      <c r="I291" s="40">
        <f t="shared" si="174"/>
        <v>6367</v>
      </c>
      <c r="J291" s="40">
        <f t="shared" si="175"/>
        <v>1434.81</v>
      </c>
      <c r="K291" s="40">
        <f t="shared" si="176"/>
        <v>7801.8099999999995</v>
      </c>
      <c r="L291" s="92">
        <f t="shared" si="177"/>
        <v>9.1353642020420109E-2</v>
      </c>
    </row>
    <row r="292" spans="1:12" s="38" customFormat="1" ht="35.1" customHeight="1">
      <c r="A292" s="132" t="s">
        <v>687</v>
      </c>
      <c r="B292" s="248" t="s">
        <v>688</v>
      </c>
      <c r="C292" s="39" t="s">
        <v>210</v>
      </c>
      <c r="D292" s="133">
        <v>100</v>
      </c>
      <c r="E292" s="106">
        <v>71.34</v>
      </c>
      <c r="F292" s="185">
        <v>15.51</v>
      </c>
      <c r="G292" s="40">
        <f t="shared" si="172"/>
        <v>7134</v>
      </c>
      <c r="H292" s="40">
        <f t="shared" si="173"/>
        <v>1551</v>
      </c>
      <c r="I292" s="40">
        <f t="shared" si="174"/>
        <v>8685</v>
      </c>
      <c r="J292" s="40">
        <f t="shared" si="175"/>
        <v>1957.18</v>
      </c>
      <c r="K292" s="40">
        <f t="shared" si="176"/>
        <v>10642.18</v>
      </c>
      <c r="L292" s="92">
        <f t="shared" si="177"/>
        <v>0.12461235303562565</v>
      </c>
    </row>
    <row r="293" spans="1:12" s="38" customFormat="1" ht="30" customHeight="1">
      <c r="A293" s="132" t="s">
        <v>689</v>
      </c>
      <c r="B293" s="248" t="s">
        <v>690</v>
      </c>
      <c r="C293" s="39" t="s">
        <v>135</v>
      </c>
      <c r="D293" s="133">
        <v>20</v>
      </c>
      <c r="E293" s="106">
        <v>1584.4774</v>
      </c>
      <c r="F293" s="185">
        <v>58.799000000000007</v>
      </c>
      <c r="G293" s="40">
        <f>ROUND(D293*E293,2)</f>
        <v>31689.55</v>
      </c>
      <c r="H293" s="40">
        <f>ROUND(D293*F293,2)</f>
        <v>1175.98</v>
      </c>
      <c r="I293" s="40">
        <f>G293+H293</f>
        <v>32865.53</v>
      </c>
      <c r="J293" s="40">
        <f t="shared" ref="J293" si="178">ROUND($J$15*I293,2)</f>
        <v>7406.29</v>
      </c>
      <c r="K293" s="40">
        <f>I293+J293</f>
        <v>40271.82</v>
      </c>
      <c r="L293" s="92">
        <f t="shared" si="177"/>
        <v>0.47155434800268081</v>
      </c>
    </row>
    <row r="294" spans="1:12" s="38" customFormat="1" ht="35.1" customHeight="1">
      <c r="A294" s="132" t="s">
        <v>691</v>
      </c>
      <c r="B294" s="248" t="s">
        <v>692</v>
      </c>
      <c r="C294" s="39" t="s">
        <v>130</v>
      </c>
      <c r="D294" s="133">
        <v>5</v>
      </c>
      <c r="E294" s="106">
        <v>3557.4</v>
      </c>
      <c r="F294" s="185">
        <v>1097.47</v>
      </c>
      <c r="G294" s="40">
        <f t="shared" si="172"/>
        <v>17787</v>
      </c>
      <c r="H294" s="40">
        <f t="shared" si="173"/>
        <v>5487.35</v>
      </c>
      <c r="I294" s="40">
        <f t="shared" si="174"/>
        <v>23274.35</v>
      </c>
      <c r="J294" s="40">
        <f t="shared" si="175"/>
        <v>5244.9</v>
      </c>
      <c r="K294" s="40">
        <f t="shared" si="176"/>
        <v>28519.25</v>
      </c>
      <c r="L294" s="92">
        <f t="shared" si="177"/>
        <v>0.33394011840724991</v>
      </c>
    </row>
    <row r="295" spans="1:12" s="38" customFormat="1" ht="35.1" customHeight="1">
      <c r="A295" s="132" t="s">
        <v>693</v>
      </c>
      <c r="B295" s="248" t="s">
        <v>694</v>
      </c>
      <c r="C295" s="39" t="s">
        <v>130</v>
      </c>
      <c r="D295" s="133">
        <v>5</v>
      </c>
      <c r="E295" s="106">
        <v>3690.8700000000003</v>
      </c>
      <c r="F295" s="185">
        <v>1342.03</v>
      </c>
      <c r="G295" s="40">
        <f t="shared" si="172"/>
        <v>18454.349999999999</v>
      </c>
      <c r="H295" s="40">
        <f t="shared" si="173"/>
        <v>6710.15</v>
      </c>
      <c r="I295" s="40">
        <f t="shared" si="174"/>
        <v>25164.5</v>
      </c>
      <c r="J295" s="40">
        <f t="shared" si="175"/>
        <v>5670.85</v>
      </c>
      <c r="K295" s="40">
        <f t="shared" si="176"/>
        <v>30835.35</v>
      </c>
      <c r="L295" s="92">
        <f t="shared" si="177"/>
        <v>0.36106000088112394</v>
      </c>
    </row>
    <row r="296" spans="1:12" s="38" customFormat="1" ht="35.1" customHeight="1">
      <c r="A296" s="132" t="s">
        <v>695</v>
      </c>
      <c r="B296" s="248" t="s">
        <v>696</v>
      </c>
      <c r="C296" s="39" t="s">
        <v>130</v>
      </c>
      <c r="D296" s="133">
        <v>5</v>
      </c>
      <c r="E296" s="106">
        <v>3140.8900000000003</v>
      </c>
      <c r="F296" s="185">
        <v>995.66</v>
      </c>
      <c r="G296" s="40">
        <f t="shared" si="172"/>
        <v>15704.45</v>
      </c>
      <c r="H296" s="40">
        <f t="shared" si="173"/>
        <v>4978.3</v>
      </c>
      <c r="I296" s="40">
        <f t="shared" si="174"/>
        <v>20682.75</v>
      </c>
      <c r="J296" s="40">
        <f t="shared" si="175"/>
        <v>4660.88</v>
      </c>
      <c r="K296" s="40">
        <f t="shared" si="176"/>
        <v>25343.63</v>
      </c>
      <c r="L296" s="92">
        <f t="shared" si="177"/>
        <v>0.29675586851230418</v>
      </c>
    </row>
    <row r="297" spans="1:12" s="38" customFormat="1" ht="35.1" customHeight="1">
      <c r="A297" s="132" t="s">
        <v>697</v>
      </c>
      <c r="B297" s="248" t="s">
        <v>698</v>
      </c>
      <c r="C297" s="39" t="s">
        <v>130</v>
      </c>
      <c r="D297" s="133">
        <v>5</v>
      </c>
      <c r="E297" s="106">
        <v>1487.73</v>
      </c>
      <c r="F297" s="185">
        <v>325.27999999999997</v>
      </c>
      <c r="G297" s="40">
        <f t="shared" si="172"/>
        <v>7438.65</v>
      </c>
      <c r="H297" s="40">
        <f t="shared" si="173"/>
        <v>1626.4</v>
      </c>
      <c r="I297" s="40">
        <f t="shared" si="174"/>
        <v>9065.0499999999993</v>
      </c>
      <c r="J297" s="40">
        <f t="shared" si="175"/>
        <v>2042.82</v>
      </c>
      <c r="K297" s="40">
        <f t="shared" si="176"/>
        <v>11107.869999999999</v>
      </c>
      <c r="L297" s="92">
        <f t="shared" si="177"/>
        <v>0.13006525147233322</v>
      </c>
    </row>
    <row r="298" spans="1:12" s="38" customFormat="1" ht="35.1" customHeight="1">
      <c r="A298" s="132" t="s">
        <v>699</v>
      </c>
      <c r="B298" s="248" t="s">
        <v>700</v>
      </c>
      <c r="C298" s="39" t="s">
        <v>130</v>
      </c>
      <c r="D298" s="133">
        <v>5</v>
      </c>
      <c r="E298" s="106">
        <v>1719.84</v>
      </c>
      <c r="F298" s="185">
        <v>325.27</v>
      </c>
      <c r="G298" s="40">
        <f t="shared" si="172"/>
        <v>8599.2000000000007</v>
      </c>
      <c r="H298" s="40">
        <f t="shared" si="173"/>
        <v>1626.35</v>
      </c>
      <c r="I298" s="40">
        <f t="shared" si="174"/>
        <v>10225.550000000001</v>
      </c>
      <c r="J298" s="40">
        <f t="shared" si="175"/>
        <v>2304.34</v>
      </c>
      <c r="K298" s="40">
        <f t="shared" si="176"/>
        <v>12529.890000000001</v>
      </c>
      <c r="L298" s="92">
        <f t="shared" si="177"/>
        <v>0.14671609352384152</v>
      </c>
    </row>
    <row r="299" spans="1:12" s="38" customFormat="1" ht="35.1" customHeight="1">
      <c r="A299" s="132" t="s">
        <v>701</v>
      </c>
      <c r="B299" s="248" t="s">
        <v>702</v>
      </c>
      <c r="C299" s="39" t="s">
        <v>130</v>
      </c>
      <c r="D299" s="133">
        <v>5</v>
      </c>
      <c r="E299" s="106">
        <v>1174.33</v>
      </c>
      <c r="F299" s="185">
        <v>238.66</v>
      </c>
      <c r="G299" s="40">
        <f t="shared" si="172"/>
        <v>5871.65</v>
      </c>
      <c r="H299" s="40">
        <f t="shared" si="173"/>
        <v>1193.3</v>
      </c>
      <c r="I299" s="40">
        <f t="shared" si="174"/>
        <v>7064.95</v>
      </c>
      <c r="J299" s="40">
        <f t="shared" si="175"/>
        <v>1592.1</v>
      </c>
      <c r="K299" s="40">
        <f t="shared" si="176"/>
        <v>8657.0499999999993</v>
      </c>
      <c r="L299" s="92">
        <f t="shared" si="177"/>
        <v>0.10136789368785934</v>
      </c>
    </row>
    <row r="300" spans="1:12" s="38" customFormat="1" ht="35.1" customHeight="1">
      <c r="A300" s="132" t="s">
        <v>703</v>
      </c>
      <c r="B300" s="248" t="s">
        <v>704</v>
      </c>
      <c r="C300" s="39" t="s">
        <v>130</v>
      </c>
      <c r="D300" s="133">
        <v>5</v>
      </c>
      <c r="E300" s="106">
        <v>3700.46</v>
      </c>
      <c r="F300" s="185">
        <v>1219.74</v>
      </c>
      <c r="G300" s="40">
        <f t="shared" si="172"/>
        <v>18502.3</v>
      </c>
      <c r="H300" s="40">
        <f t="shared" si="173"/>
        <v>6098.7</v>
      </c>
      <c r="I300" s="40">
        <f t="shared" si="174"/>
        <v>24601</v>
      </c>
      <c r="J300" s="40">
        <f t="shared" si="175"/>
        <v>5543.87</v>
      </c>
      <c r="K300" s="40">
        <f t="shared" si="176"/>
        <v>30144.87</v>
      </c>
      <c r="L300" s="92">
        <f t="shared" si="177"/>
        <v>0.35297497154277047</v>
      </c>
    </row>
    <row r="301" spans="1:12" s="38" customFormat="1" ht="35.1" customHeight="1">
      <c r="A301" s="132" t="s">
        <v>705</v>
      </c>
      <c r="B301" s="248" t="s">
        <v>706</v>
      </c>
      <c r="C301" s="39" t="s">
        <v>210</v>
      </c>
      <c r="D301" s="133">
        <v>250</v>
      </c>
      <c r="E301" s="106">
        <v>44.35</v>
      </c>
      <c r="F301" s="185">
        <v>7.87</v>
      </c>
      <c r="G301" s="40">
        <f t="shared" si="172"/>
        <v>11087.5</v>
      </c>
      <c r="H301" s="40">
        <f t="shared" si="173"/>
        <v>1967.5</v>
      </c>
      <c r="I301" s="40">
        <f t="shared" si="174"/>
        <v>13055</v>
      </c>
      <c r="J301" s="40">
        <f t="shared" si="175"/>
        <v>2941.96</v>
      </c>
      <c r="K301" s="40">
        <f t="shared" si="176"/>
        <v>15996.96</v>
      </c>
      <c r="L301" s="92">
        <f t="shared" si="177"/>
        <v>0.18731301547397075</v>
      </c>
    </row>
    <row r="302" spans="1:12" s="38" customFormat="1" ht="35.1" customHeight="1">
      <c r="A302" s="132" t="s">
        <v>707</v>
      </c>
      <c r="B302" s="248" t="s">
        <v>708</v>
      </c>
      <c r="C302" s="39" t="s">
        <v>210</v>
      </c>
      <c r="D302" s="133">
        <v>250</v>
      </c>
      <c r="E302" s="106">
        <v>49.83</v>
      </c>
      <c r="F302" s="185">
        <v>9.39</v>
      </c>
      <c r="G302" s="40">
        <f t="shared" si="172"/>
        <v>12457.5</v>
      </c>
      <c r="H302" s="40">
        <f t="shared" si="173"/>
        <v>2347.5</v>
      </c>
      <c r="I302" s="40">
        <f t="shared" si="174"/>
        <v>14805</v>
      </c>
      <c r="J302" s="40">
        <f t="shared" si="175"/>
        <v>3336.33</v>
      </c>
      <c r="K302" s="40">
        <f t="shared" si="176"/>
        <v>18141.330000000002</v>
      </c>
      <c r="L302" s="92">
        <f t="shared" si="177"/>
        <v>0.2124220618797828</v>
      </c>
    </row>
    <row r="303" spans="1:12" s="38" customFormat="1" ht="30" customHeight="1">
      <c r="A303" s="132" t="s">
        <v>709</v>
      </c>
      <c r="B303" s="248" t="s">
        <v>710</v>
      </c>
      <c r="C303" s="39" t="s">
        <v>135</v>
      </c>
      <c r="D303" s="133">
        <v>50</v>
      </c>
      <c r="E303" s="106">
        <v>60.71</v>
      </c>
      <c r="F303" s="185">
        <v>4.37</v>
      </c>
      <c r="G303" s="40">
        <f t="shared" si="172"/>
        <v>3035.5</v>
      </c>
      <c r="H303" s="40">
        <f t="shared" si="173"/>
        <v>218.5</v>
      </c>
      <c r="I303" s="40">
        <f t="shared" si="174"/>
        <v>3254</v>
      </c>
      <c r="J303" s="40">
        <f t="shared" si="175"/>
        <v>733.29</v>
      </c>
      <c r="K303" s="40">
        <f t="shared" si="176"/>
        <v>3987.29</v>
      </c>
      <c r="L303" s="92">
        <f t="shared" si="177"/>
        <v>4.6688327874121638E-2</v>
      </c>
    </row>
    <row r="304" spans="1:12" s="38" customFormat="1" ht="30" customHeight="1">
      <c r="A304" s="132" t="s">
        <v>711</v>
      </c>
      <c r="B304" s="248" t="s">
        <v>712</v>
      </c>
      <c r="C304" s="39" t="s">
        <v>135</v>
      </c>
      <c r="D304" s="133">
        <v>50</v>
      </c>
      <c r="E304" s="106">
        <v>178.84</v>
      </c>
      <c r="F304" s="185">
        <v>2.75</v>
      </c>
      <c r="G304" s="40">
        <f t="shared" si="172"/>
        <v>8942</v>
      </c>
      <c r="H304" s="40">
        <f t="shared" si="173"/>
        <v>137.5</v>
      </c>
      <c r="I304" s="40">
        <f t="shared" si="174"/>
        <v>9079.5</v>
      </c>
      <c r="J304" s="40">
        <f t="shared" si="175"/>
        <v>2046.08</v>
      </c>
      <c r="K304" s="40">
        <f t="shared" si="176"/>
        <v>11125.58</v>
      </c>
      <c r="L304" s="92">
        <f t="shared" si="177"/>
        <v>0.13027262296691994</v>
      </c>
    </row>
    <row r="305" spans="1:12" s="38" customFormat="1" ht="30" customHeight="1">
      <c r="A305" s="132" t="s">
        <v>713</v>
      </c>
      <c r="B305" s="248" t="s">
        <v>714</v>
      </c>
      <c r="C305" s="39" t="s">
        <v>144</v>
      </c>
      <c r="D305" s="133">
        <v>100</v>
      </c>
      <c r="E305" s="106">
        <v>229.95607440000001</v>
      </c>
      <c r="F305" s="185">
        <v>3.6062286000000001</v>
      </c>
      <c r="G305" s="40">
        <f>ROUND(D305*E305,2)</f>
        <v>22995.61</v>
      </c>
      <c r="H305" s="40">
        <f>ROUND(D305*F305,2)</f>
        <v>360.62</v>
      </c>
      <c r="I305" s="40">
        <f>G305+H305</f>
        <v>23356.23</v>
      </c>
      <c r="J305" s="40">
        <f t="shared" si="175"/>
        <v>5263.36</v>
      </c>
      <c r="K305" s="40">
        <f>I305+J305</f>
        <v>28619.59</v>
      </c>
      <c r="L305" s="92">
        <f t="shared" si="177"/>
        <v>0.33511502838843749</v>
      </c>
    </row>
    <row r="306" spans="1:12" s="38" customFormat="1" ht="35.1" customHeight="1">
      <c r="A306" s="132" t="s">
        <v>715</v>
      </c>
      <c r="B306" s="248" t="s">
        <v>716</v>
      </c>
      <c r="C306" s="39" t="s">
        <v>135</v>
      </c>
      <c r="D306" s="133">
        <v>10</v>
      </c>
      <c r="E306" s="106">
        <v>40.86</v>
      </c>
      <c r="F306" s="185">
        <v>6.99</v>
      </c>
      <c r="G306" s="40">
        <f t="shared" si="172"/>
        <v>408.6</v>
      </c>
      <c r="H306" s="40">
        <f t="shared" si="173"/>
        <v>69.900000000000006</v>
      </c>
      <c r="I306" s="40">
        <f t="shared" si="174"/>
        <v>478.5</v>
      </c>
      <c r="J306" s="40">
        <f t="shared" si="175"/>
        <v>107.83</v>
      </c>
      <c r="K306" s="40">
        <f t="shared" si="176"/>
        <v>586.33000000000004</v>
      </c>
      <c r="L306" s="92">
        <f t="shared" si="177"/>
        <v>6.8655069690024412E-3</v>
      </c>
    </row>
    <row r="307" spans="1:12" s="38" customFormat="1" ht="35.1" customHeight="1">
      <c r="A307" s="132" t="s">
        <v>717</v>
      </c>
      <c r="B307" s="248" t="s">
        <v>718</v>
      </c>
      <c r="C307" s="39" t="s">
        <v>144</v>
      </c>
      <c r="D307" s="133">
        <v>10</v>
      </c>
      <c r="E307" s="106">
        <v>54.399689696969695</v>
      </c>
      <c r="F307" s="185">
        <v>7.0223719999999989</v>
      </c>
      <c r="G307" s="40">
        <f t="shared" si="172"/>
        <v>544</v>
      </c>
      <c r="H307" s="40">
        <f t="shared" si="173"/>
        <v>70.22</v>
      </c>
      <c r="I307" s="40">
        <f t="shared" si="174"/>
        <v>614.22</v>
      </c>
      <c r="J307" s="40">
        <f t="shared" si="175"/>
        <v>138.41999999999999</v>
      </c>
      <c r="K307" s="40">
        <f t="shared" si="176"/>
        <v>752.64</v>
      </c>
      <c r="L307" s="92">
        <f t="shared" si="177"/>
        <v>8.8128786948476045E-3</v>
      </c>
    </row>
    <row r="308" spans="1:12" s="38" customFormat="1" ht="35.1" customHeight="1">
      <c r="A308" s="132" t="s">
        <v>719</v>
      </c>
      <c r="B308" s="248" t="s">
        <v>720</v>
      </c>
      <c r="C308" s="39" t="s">
        <v>135</v>
      </c>
      <c r="D308" s="133">
        <v>10</v>
      </c>
      <c r="E308" s="106">
        <v>40.31</v>
      </c>
      <c r="F308" s="185">
        <v>7.48</v>
      </c>
      <c r="G308" s="40">
        <f t="shared" si="172"/>
        <v>403.1</v>
      </c>
      <c r="H308" s="40">
        <f t="shared" si="173"/>
        <v>74.8</v>
      </c>
      <c r="I308" s="40">
        <f t="shared" si="174"/>
        <v>477.90000000000003</v>
      </c>
      <c r="J308" s="40">
        <f t="shared" si="175"/>
        <v>107.7</v>
      </c>
      <c r="K308" s="40">
        <f t="shared" si="176"/>
        <v>585.6</v>
      </c>
      <c r="L308" s="92">
        <f t="shared" si="177"/>
        <v>6.8569591885931621E-3</v>
      </c>
    </row>
    <row r="309" spans="1:12" s="38" customFormat="1" ht="35.1" customHeight="1">
      <c r="A309" s="132" t="s">
        <v>721</v>
      </c>
      <c r="B309" s="248" t="s">
        <v>722</v>
      </c>
      <c r="C309" s="39" t="s">
        <v>135</v>
      </c>
      <c r="D309" s="133">
        <v>10</v>
      </c>
      <c r="E309" s="106">
        <v>41.57</v>
      </c>
      <c r="F309" s="185">
        <v>4.91</v>
      </c>
      <c r="G309" s="40">
        <f t="shared" si="172"/>
        <v>415.7</v>
      </c>
      <c r="H309" s="40">
        <f t="shared" si="173"/>
        <v>49.1</v>
      </c>
      <c r="I309" s="40">
        <f t="shared" si="174"/>
        <v>464.8</v>
      </c>
      <c r="J309" s="40">
        <f t="shared" si="175"/>
        <v>104.74</v>
      </c>
      <c r="K309" s="40">
        <f t="shared" si="176"/>
        <v>569.54</v>
      </c>
      <c r="L309" s="92">
        <f t="shared" si="177"/>
        <v>6.6689080195890538E-3</v>
      </c>
    </row>
    <row r="310" spans="1:12" s="38" customFormat="1" ht="30" customHeight="1">
      <c r="A310" s="179" t="s">
        <v>723</v>
      </c>
      <c r="B310" s="158" t="s">
        <v>724</v>
      </c>
      <c r="C310" s="131"/>
      <c r="D310" s="131"/>
      <c r="E310" s="131"/>
      <c r="F310" s="131">
        <v>0</v>
      </c>
      <c r="G310" s="175">
        <f t="shared" ref="G310:L310" si="179">SUM(G311:G319)</f>
        <v>34966.5</v>
      </c>
      <c r="H310" s="175">
        <f t="shared" si="179"/>
        <v>14504.25</v>
      </c>
      <c r="I310" s="175">
        <f t="shared" si="179"/>
        <v>49470.75</v>
      </c>
      <c r="J310" s="175">
        <f t="shared" si="179"/>
        <v>11148.299999999997</v>
      </c>
      <c r="K310" s="175">
        <f t="shared" si="179"/>
        <v>60619.05</v>
      </c>
      <c r="L310" s="175">
        <f t="shared" si="179"/>
        <v>0.7098059287931836</v>
      </c>
    </row>
    <row r="311" spans="1:12" s="38" customFormat="1" ht="35.1" customHeight="1">
      <c r="A311" s="132" t="s">
        <v>725</v>
      </c>
      <c r="B311" s="248" t="s">
        <v>726</v>
      </c>
      <c r="C311" s="39" t="s">
        <v>135</v>
      </c>
      <c r="D311" s="133">
        <v>100</v>
      </c>
      <c r="E311" s="106">
        <v>15.69</v>
      </c>
      <c r="F311" s="185">
        <v>19.809999999999999</v>
      </c>
      <c r="G311" s="40">
        <f t="shared" ref="G311:G319" si="180">ROUND(D311*E311,2)</f>
        <v>1569</v>
      </c>
      <c r="H311" s="40">
        <f t="shared" ref="H311:H319" si="181">ROUND(D311*F311,2)</f>
        <v>1981</v>
      </c>
      <c r="I311" s="40">
        <f t="shared" ref="I311:I319" si="182">G311+H311</f>
        <v>3550</v>
      </c>
      <c r="J311" s="40">
        <f t="shared" ref="J311:J319" si="183">ROUND($J$15*I311,2)</f>
        <v>800</v>
      </c>
      <c r="K311" s="40">
        <f t="shared" ref="K311:K319" si="184">I311+J311</f>
        <v>4350</v>
      </c>
      <c r="L311" s="92">
        <f t="shared" ref="L311:L319" si="185">K311/$K$1142*100</f>
        <v>5.0935403808709451E-2</v>
      </c>
    </row>
    <row r="312" spans="1:12" s="38" customFormat="1" ht="30" customHeight="1">
      <c r="A312" s="132" t="s">
        <v>727</v>
      </c>
      <c r="B312" s="248" t="s">
        <v>728</v>
      </c>
      <c r="C312" s="39" t="s">
        <v>135</v>
      </c>
      <c r="D312" s="133">
        <v>100</v>
      </c>
      <c r="E312" s="106">
        <v>38.72</v>
      </c>
      <c r="F312" s="185">
        <v>14.09</v>
      </c>
      <c r="G312" s="40">
        <f t="shared" si="180"/>
        <v>3872</v>
      </c>
      <c r="H312" s="40">
        <f t="shared" si="181"/>
        <v>1409</v>
      </c>
      <c r="I312" s="40">
        <f t="shared" si="182"/>
        <v>5281</v>
      </c>
      <c r="J312" s="40">
        <f t="shared" si="183"/>
        <v>1190.08</v>
      </c>
      <c r="K312" s="40">
        <f t="shared" si="184"/>
        <v>6471.08</v>
      </c>
      <c r="L312" s="92">
        <f t="shared" si="185"/>
        <v>7.5771740891600825E-2</v>
      </c>
    </row>
    <row r="313" spans="1:12" s="38" customFormat="1" ht="35.1" customHeight="1">
      <c r="A313" s="132" t="s">
        <v>729</v>
      </c>
      <c r="B313" s="248" t="s">
        <v>730</v>
      </c>
      <c r="C313" s="39" t="s">
        <v>135</v>
      </c>
      <c r="D313" s="133">
        <v>100</v>
      </c>
      <c r="E313" s="106">
        <v>178.6</v>
      </c>
      <c r="F313" s="185">
        <v>48.66</v>
      </c>
      <c r="G313" s="40">
        <f>ROUND(D313*E313,2)</f>
        <v>17860</v>
      </c>
      <c r="H313" s="40">
        <f>ROUND(D313*F313,2)</f>
        <v>4866</v>
      </c>
      <c r="I313" s="40">
        <f>G313+H313</f>
        <v>22726</v>
      </c>
      <c r="J313" s="40">
        <f t="shared" si="183"/>
        <v>5121.33</v>
      </c>
      <c r="K313" s="40">
        <f>I313+J313</f>
        <v>27847.33</v>
      </c>
      <c r="L313" s="92">
        <f t="shared" si="185"/>
        <v>0.32607241345848031</v>
      </c>
    </row>
    <row r="314" spans="1:12" s="38" customFormat="1" ht="35.1" customHeight="1">
      <c r="A314" s="132" t="s">
        <v>731</v>
      </c>
      <c r="B314" s="248" t="s">
        <v>732</v>
      </c>
      <c r="C314" s="39" t="s">
        <v>135</v>
      </c>
      <c r="D314" s="133">
        <v>50</v>
      </c>
      <c r="E314" s="106">
        <v>103.91</v>
      </c>
      <c r="F314" s="185">
        <v>30.56</v>
      </c>
      <c r="G314" s="40">
        <f t="shared" si="180"/>
        <v>5195.5</v>
      </c>
      <c r="H314" s="40">
        <f t="shared" si="181"/>
        <v>1528</v>
      </c>
      <c r="I314" s="40">
        <f t="shared" si="182"/>
        <v>6723.5</v>
      </c>
      <c r="J314" s="40">
        <f t="shared" si="183"/>
        <v>1515.15</v>
      </c>
      <c r="K314" s="40">
        <f t="shared" si="184"/>
        <v>8238.65</v>
      </c>
      <c r="L314" s="92">
        <f t="shared" si="185"/>
        <v>9.6468727491637735E-2</v>
      </c>
    </row>
    <row r="315" spans="1:12" s="38" customFormat="1" ht="35.1" customHeight="1">
      <c r="A315" s="132" t="s">
        <v>733</v>
      </c>
      <c r="B315" s="248" t="s">
        <v>734</v>
      </c>
      <c r="C315" s="39" t="s">
        <v>135</v>
      </c>
      <c r="D315" s="133">
        <v>50</v>
      </c>
      <c r="E315" s="106">
        <v>28.38</v>
      </c>
      <c r="F315" s="185">
        <v>30.23</v>
      </c>
      <c r="G315" s="40">
        <f t="shared" si="180"/>
        <v>1419</v>
      </c>
      <c r="H315" s="40">
        <f t="shared" si="181"/>
        <v>1511.5</v>
      </c>
      <c r="I315" s="40">
        <f t="shared" si="182"/>
        <v>2930.5</v>
      </c>
      <c r="J315" s="40">
        <f t="shared" si="183"/>
        <v>660.39</v>
      </c>
      <c r="K315" s="40">
        <f t="shared" si="184"/>
        <v>3590.89</v>
      </c>
      <c r="L315" s="92">
        <f t="shared" si="185"/>
        <v>4.2046766019001536E-2</v>
      </c>
    </row>
    <row r="316" spans="1:12" s="38" customFormat="1" ht="35.1" customHeight="1">
      <c r="A316" s="132" t="s">
        <v>735</v>
      </c>
      <c r="B316" s="248" t="s">
        <v>736</v>
      </c>
      <c r="C316" s="39" t="s">
        <v>135</v>
      </c>
      <c r="D316" s="133">
        <v>50</v>
      </c>
      <c r="E316" s="106">
        <v>32.72</v>
      </c>
      <c r="F316" s="185">
        <v>22.28</v>
      </c>
      <c r="G316" s="40">
        <f t="shared" si="180"/>
        <v>1636</v>
      </c>
      <c r="H316" s="40">
        <f t="shared" si="181"/>
        <v>1114</v>
      </c>
      <c r="I316" s="40">
        <f t="shared" si="182"/>
        <v>2750</v>
      </c>
      <c r="J316" s="40">
        <f t="shared" si="183"/>
        <v>619.72</v>
      </c>
      <c r="K316" s="40">
        <f t="shared" si="184"/>
        <v>3369.7200000000003</v>
      </c>
      <c r="L316" s="92">
        <f t="shared" si="185"/>
        <v>3.9457022740755042E-2</v>
      </c>
    </row>
    <row r="317" spans="1:12" s="38" customFormat="1" ht="30" customHeight="1">
      <c r="A317" s="132" t="s">
        <v>737</v>
      </c>
      <c r="B317" s="248" t="s">
        <v>738</v>
      </c>
      <c r="C317" s="39" t="s">
        <v>135</v>
      </c>
      <c r="D317" s="133">
        <v>50</v>
      </c>
      <c r="E317" s="106">
        <v>31.34</v>
      </c>
      <c r="F317" s="185">
        <v>32.055</v>
      </c>
      <c r="G317" s="40">
        <f t="shared" si="180"/>
        <v>1567</v>
      </c>
      <c r="H317" s="40">
        <f t="shared" si="181"/>
        <v>1602.75</v>
      </c>
      <c r="I317" s="40">
        <f t="shared" si="182"/>
        <v>3169.75</v>
      </c>
      <c r="J317" s="40">
        <f t="shared" si="183"/>
        <v>714.31</v>
      </c>
      <c r="K317" s="40">
        <f t="shared" si="184"/>
        <v>3884.06</v>
      </c>
      <c r="L317" s="92">
        <f t="shared" si="185"/>
        <v>4.5479578049943917E-2</v>
      </c>
    </row>
    <row r="318" spans="1:12" s="38" customFormat="1" ht="30" customHeight="1">
      <c r="A318" s="132" t="s">
        <v>739</v>
      </c>
      <c r="B318" s="248" t="s">
        <v>740</v>
      </c>
      <c r="C318" s="39" t="s">
        <v>210</v>
      </c>
      <c r="D318" s="133">
        <v>50</v>
      </c>
      <c r="E318" s="106">
        <v>24.46</v>
      </c>
      <c r="F318" s="185">
        <v>0.92</v>
      </c>
      <c r="G318" s="40">
        <f t="shared" si="180"/>
        <v>1223</v>
      </c>
      <c r="H318" s="40">
        <f t="shared" si="181"/>
        <v>46</v>
      </c>
      <c r="I318" s="40">
        <f t="shared" si="182"/>
        <v>1269</v>
      </c>
      <c r="J318" s="40">
        <f t="shared" si="183"/>
        <v>285.97000000000003</v>
      </c>
      <c r="K318" s="40">
        <f t="shared" si="184"/>
        <v>1554.97</v>
      </c>
      <c r="L318" s="92">
        <f t="shared" si="185"/>
        <v>1.8207591921937688E-2</v>
      </c>
    </row>
    <row r="319" spans="1:12" s="38" customFormat="1" ht="35.1" customHeight="1">
      <c r="A319" s="132" t="s">
        <v>741</v>
      </c>
      <c r="B319" s="248" t="s">
        <v>742</v>
      </c>
      <c r="C319" s="39" t="s">
        <v>130</v>
      </c>
      <c r="D319" s="133">
        <v>100</v>
      </c>
      <c r="E319" s="106">
        <v>6.25</v>
      </c>
      <c r="F319" s="185">
        <v>4.46</v>
      </c>
      <c r="G319" s="40">
        <f t="shared" si="180"/>
        <v>625</v>
      </c>
      <c r="H319" s="40">
        <f t="shared" si="181"/>
        <v>446</v>
      </c>
      <c r="I319" s="40">
        <f t="shared" si="182"/>
        <v>1071</v>
      </c>
      <c r="J319" s="40">
        <f t="shared" si="183"/>
        <v>241.35</v>
      </c>
      <c r="K319" s="40">
        <f t="shared" si="184"/>
        <v>1312.35</v>
      </c>
      <c r="L319" s="92">
        <f t="shared" si="185"/>
        <v>1.5366684411117208E-2</v>
      </c>
    </row>
    <row r="320" spans="1:12" s="38" customFormat="1" ht="30" customHeight="1">
      <c r="A320" s="121" t="s">
        <v>743</v>
      </c>
      <c r="B320" s="124" t="s">
        <v>744</v>
      </c>
      <c r="C320" s="122"/>
      <c r="D320" s="122"/>
      <c r="E320" s="122"/>
      <c r="F320" s="122"/>
      <c r="G320" s="120">
        <f t="shared" ref="G320:L320" si="186">SUM(G321:G361)/2</f>
        <v>552930.46</v>
      </c>
      <c r="H320" s="120">
        <f t="shared" si="186"/>
        <v>88435.26</v>
      </c>
      <c r="I320" s="120">
        <f t="shared" si="186"/>
        <v>641365.72000000009</v>
      </c>
      <c r="J320" s="120">
        <f t="shared" si="186"/>
        <v>144532.60999999999</v>
      </c>
      <c r="K320" s="120">
        <f t="shared" si="186"/>
        <v>785898.33000000007</v>
      </c>
      <c r="L320" s="120">
        <f t="shared" si="186"/>
        <v>9.2023100669288223</v>
      </c>
    </row>
    <row r="321" spans="1:12" s="38" customFormat="1" ht="30" customHeight="1">
      <c r="A321" s="179" t="s">
        <v>745</v>
      </c>
      <c r="B321" s="158" t="s">
        <v>746</v>
      </c>
      <c r="C321" s="131"/>
      <c r="D321" s="131"/>
      <c r="E321" s="131"/>
      <c r="F321" s="131"/>
      <c r="G321" s="175">
        <f t="shared" ref="G321:L321" si="187">SUM(G322:G350)</f>
        <v>512523.27000000008</v>
      </c>
      <c r="H321" s="175">
        <f t="shared" si="187"/>
        <v>74662.27</v>
      </c>
      <c r="I321" s="175">
        <f t="shared" si="187"/>
        <v>587185.54000000015</v>
      </c>
      <c r="J321" s="175">
        <f t="shared" si="187"/>
        <v>132323.04</v>
      </c>
      <c r="K321" s="175">
        <f t="shared" si="187"/>
        <v>719508.58</v>
      </c>
      <c r="L321" s="175">
        <f t="shared" si="187"/>
        <v>8.4249333485358946</v>
      </c>
    </row>
    <row r="322" spans="1:12" s="38" customFormat="1" ht="53.25" customHeight="1">
      <c r="A322" s="125" t="s">
        <v>747</v>
      </c>
      <c r="B322" s="248" t="s">
        <v>748</v>
      </c>
      <c r="C322" s="39" t="s">
        <v>210</v>
      </c>
      <c r="D322" s="133">
        <v>50</v>
      </c>
      <c r="E322" s="106">
        <v>34.1</v>
      </c>
      <c r="F322" s="185">
        <v>11.11</v>
      </c>
      <c r="G322" s="40">
        <f t="shared" ref="G322:G350" si="188">ROUND(D322*E322,2)</f>
        <v>1705</v>
      </c>
      <c r="H322" s="40">
        <f t="shared" ref="H322:H350" si="189">ROUND(D322*F322,2)</f>
        <v>555.5</v>
      </c>
      <c r="I322" s="40">
        <f t="shared" ref="I322:I350" si="190">G322+H322</f>
        <v>2260.5</v>
      </c>
      <c r="J322" s="40">
        <f t="shared" ref="J322:J350" si="191">ROUND($J$15*I322,2)</f>
        <v>509.41</v>
      </c>
      <c r="K322" s="40">
        <f t="shared" ref="K322:K350" si="192">I322+J322</f>
        <v>2769.91</v>
      </c>
      <c r="L322" s="92">
        <f t="shared" ref="L322:L350" si="193">K322/$K$1142*100</f>
        <v>3.243367456638676E-2</v>
      </c>
    </row>
    <row r="323" spans="1:12" s="38" customFormat="1" ht="51.75" customHeight="1">
      <c r="A323" s="125" t="s">
        <v>749</v>
      </c>
      <c r="B323" s="248" t="s">
        <v>750</v>
      </c>
      <c r="C323" s="39" t="s">
        <v>135</v>
      </c>
      <c r="D323" s="133">
        <v>100</v>
      </c>
      <c r="E323" s="106">
        <v>29.71</v>
      </c>
      <c r="F323" s="185">
        <v>14.73</v>
      </c>
      <c r="G323" s="40">
        <f t="shared" si="188"/>
        <v>2971</v>
      </c>
      <c r="H323" s="40">
        <f t="shared" si="189"/>
        <v>1473</v>
      </c>
      <c r="I323" s="40">
        <f t="shared" si="190"/>
        <v>4444</v>
      </c>
      <c r="J323" s="40">
        <f t="shared" si="191"/>
        <v>1001.46</v>
      </c>
      <c r="K323" s="40">
        <f t="shared" si="192"/>
        <v>5445.46</v>
      </c>
      <c r="L323" s="92">
        <f t="shared" si="193"/>
        <v>6.3762460695212644E-2</v>
      </c>
    </row>
    <row r="324" spans="1:12" s="38" customFormat="1" ht="30" customHeight="1">
      <c r="A324" s="125" t="s">
        <v>751</v>
      </c>
      <c r="B324" s="248" t="s">
        <v>752</v>
      </c>
      <c r="C324" s="39" t="s">
        <v>210</v>
      </c>
      <c r="D324" s="133">
        <v>50</v>
      </c>
      <c r="E324" s="106">
        <v>189.03299000000001</v>
      </c>
      <c r="F324" s="185">
        <v>11.746510000000001</v>
      </c>
      <c r="G324" s="40">
        <f t="shared" si="188"/>
        <v>9451.65</v>
      </c>
      <c r="H324" s="40">
        <f t="shared" si="189"/>
        <v>587.33000000000004</v>
      </c>
      <c r="I324" s="40">
        <f t="shared" si="190"/>
        <v>10038.98</v>
      </c>
      <c r="J324" s="40">
        <f t="shared" si="191"/>
        <v>2262.3000000000002</v>
      </c>
      <c r="K324" s="40">
        <f t="shared" si="192"/>
        <v>12301.279999999999</v>
      </c>
      <c r="L324" s="92">
        <f t="shared" si="193"/>
        <v>0.14403923314114975</v>
      </c>
    </row>
    <row r="325" spans="1:12" s="38" customFormat="1" ht="30" customHeight="1">
      <c r="A325" s="125" t="s">
        <v>753</v>
      </c>
      <c r="B325" s="248" t="s">
        <v>754</v>
      </c>
      <c r="C325" s="39" t="s">
        <v>210</v>
      </c>
      <c r="D325" s="133">
        <v>20</v>
      </c>
      <c r="E325" s="106">
        <v>69.459000000000003</v>
      </c>
      <c r="F325" s="185">
        <v>14.529</v>
      </c>
      <c r="G325" s="40">
        <f t="shared" si="188"/>
        <v>1389.18</v>
      </c>
      <c r="H325" s="40">
        <f t="shared" si="189"/>
        <v>290.58</v>
      </c>
      <c r="I325" s="40">
        <f t="shared" si="190"/>
        <v>1679.76</v>
      </c>
      <c r="J325" s="40">
        <f t="shared" si="191"/>
        <v>378.54</v>
      </c>
      <c r="K325" s="40">
        <f t="shared" si="192"/>
        <v>2058.3000000000002</v>
      </c>
      <c r="L325" s="92">
        <f t="shared" si="193"/>
        <v>2.4101227967693491E-2</v>
      </c>
    </row>
    <row r="326" spans="1:12" s="38" customFormat="1" ht="30" customHeight="1">
      <c r="A326" s="125" t="s">
        <v>755</v>
      </c>
      <c r="B326" s="248" t="s">
        <v>756</v>
      </c>
      <c r="C326" s="39" t="s">
        <v>135</v>
      </c>
      <c r="D326" s="133">
        <v>50</v>
      </c>
      <c r="E326" s="106">
        <v>53.82</v>
      </c>
      <c r="F326" s="185">
        <v>9.44</v>
      </c>
      <c r="G326" s="40">
        <f t="shared" si="188"/>
        <v>2691</v>
      </c>
      <c r="H326" s="40">
        <f t="shared" si="189"/>
        <v>472</v>
      </c>
      <c r="I326" s="40">
        <f t="shared" si="190"/>
        <v>3163</v>
      </c>
      <c r="J326" s="40">
        <f t="shared" si="191"/>
        <v>712.79</v>
      </c>
      <c r="K326" s="40">
        <f t="shared" si="192"/>
        <v>3875.79</v>
      </c>
      <c r="L326" s="92">
        <f t="shared" si="193"/>
        <v>4.5382742236266212E-2</v>
      </c>
    </row>
    <row r="327" spans="1:12" s="38" customFormat="1" ht="30" customHeight="1">
      <c r="A327" s="125" t="s">
        <v>757</v>
      </c>
      <c r="B327" s="248" t="s">
        <v>758</v>
      </c>
      <c r="C327" s="39" t="s">
        <v>135</v>
      </c>
      <c r="D327" s="133">
        <v>100</v>
      </c>
      <c r="E327" s="106">
        <v>65.8</v>
      </c>
      <c r="F327" s="185">
        <v>12.31</v>
      </c>
      <c r="G327" s="40">
        <f t="shared" si="188"/>
        <v>6580</v>
      </c>
      <c r="H327" s="40">
        <f t="shared" si="189"/>
        <v>1231</v>
      </c>
      <c r="I327" s="40">
        <f t="shared" si="190"/>
        <v>7811</v>
      </c>
      <c r="J327" s="40">
        <f t="shared" si="191"/>
        <v>1760.22</v>
      </c>
      <c r="K327" s="40">
        <f t="shared" si="192"/>
        <v>9571.2199999999993</v>
      </c>
      <c r="L327" s="92">
        <f t="shared" si="193"/>
        <v>0.1120721737108037</v>
      </c>
    </row>
    <row r="328" spans="1:12" s="38" customFormat="1" ht="30" customHeight="1">
      <c r="A328" s="125" t="s">
        <v>759</v>
      </c>
      <c r="B328" s="248" t="s">
        <v>760</v>
      </c>
      <c r="C328" s="39" t="s">
        <v>135</v>
      </c>
      <c r="D328" s="133">
        <v>100</v>
      </c>
      <c r="E328" s="106">
        <v>90.231899999999996</v>
      </c>
      <c r="F328" s="185">
        <v>8.4869999999999983</v>
      </c>
      <c r="G328" s="40">
        <f t="shared" si="188"/>
        <v>9023.19</v>
      </c>
      <c r="H328" s="40">
        <f t="shared" si="189"/>
        <v>848.7</v>
      </c>
      <c r="I328" s="40">
        <f t="shared" si="190"/>
        <v>9871.8900000000012</v>
      </c>
      <c r="J328" s="40">
        <f t="shared" si="191"/>
        <v>2224.64</v>
      </c>
      <c r="K328" s="40">
        <f t="shared" si="192"/>
        <v>12096.53</v>
      </c>
      <c r="L328" s="92">
        <f t="shared" si="193"/>
        <v>0.14164175637567086</v>
      </c>
    </row>
    <row r="329" spans="1:12" s="38" customFormat="1" ht="30" customHeight="1">
      <c r="A329" s="125" t="s">
        <v>761</v>
      </c>
      <c r="B329" s="248" t="s">
        <v>762</v>
      </c>
      <c r="C329" s="39" t="s">
        <v>135</v>
      </c>
      <c r="D329" s="176">
        <v>500</v>
      </c>
      <c r="E329" s="106">
        <v>9.736600000000001</v>
      </c>
      <c r="F329" s="185">
        <v>15.088999999999999</v>
      </c>
      <c r="G329" s="40">
        <f>ROUND(D329*E329,2)</f>
        <v>4868.3</v>
      </c>
      <c r="H329" s="40">
        <f>ROUND(D329*F329,2)</f>
        <v>7544.5</v>
      </c>
      <c r="I329" s="40">
        <f>G329+H329</f>
        <v>12412.8</v>
      </c>
      <c r="J329" s="40">
        <f>ROUND($J$15*I329,2)</f>
        <v>2797.24</v>
      </c>
      <c r="K329" s="40">
        <f>I329+J329</f>
        <v>15210.039999999999</v>
      </c>
      <c r="L329" s="92">
        <f t="shared" si="193"/>
        <v>0.17809874237853404</v>
      </c>
    </row>
    <row r="330" spans="1:12" s="38" customFormat="1" ht="30" customHeight="1">
      <c r="A330" s="125" t="s">
        <v>763</v>
      </c>
      <c r="B330" s="248" t="s">
        <v>764</v>
      </c>
      <c r="C330" s="39" t="s">
        <v>135</v>
      </c>
      <c r="D330" s="133">
        <v>50</v>
      </c>
      <c r="E330" s="106">
        <v>190.70753999999997</v>
      </c>
      <c r="F330" s="185">
        <v>44.687190000000001</v>
      </c>
      <c r="G330" s="40">
        <f t="shared" si="188"/>
        <v>9535.3799999999992</v>
      </c>
      <c r="H330" s="40">
        <f t="shared" si="189"/>
        <v>2234.36</v>
      </c>
      <c r="I330" s="40">
        <f t="shared" si="190"/>
        <v>11769.74</v>
      </c>
      <c r="J330" s="40">
        <f t="shared" si="191"/>
        <v>2652.33</v>
      </c>
      <c r="K330" s="40">
        <f t="shared" si="192"/>
        <v>14422.07</v>
      </c>
      <c r="L330" s="92">
        <f t="shared" si="193"/>
        <v>0.16887217453045389</v>
      </c>
    </row>
    <row r="331" spans="1:12" s="38" customFormat="1" ht="30" customHeight="1">
      <c r="A331" s="125" t="s">
        <v>765</v>
      </c>
      <c r="B331" s="248" t="s">
        <v>766</v>
      </c>
      <c r="C331" s="39" t="s">
        <v>135</v>
      </c>
      <c r="D331" s="133">
        <v>50</v>
      </c>
      <c r="E331" s="106">
        <v>455.6515399999999</v>
      </c>
      <c r="F331" s="185">
        <v>44.687190000000001</v>
      </c>
      <c r="G331" s="40">
        <f t="shared" si="188"/>
        <v>22782.58</v>
      </c>
      <c r="H331" s="40">
        <f t="shared" si="189"/>
        <v>2234.36</v>
      </c>
      <c r="I331" s="40">
        <f t="shared" si="190"/>
        <v>25016.940000000002</v>
      </c>
      <c r="J331" s="40">
        <f t="shared" si="191"/>
        <v>5637.6</v>
      </c>
      <c r="K331" s="40">
        <f t="shared" si="192"/>
        <v>30654.54</v>
      </c>
      <c r="L331" s="92">
        <f t="shared" si="193"/>
        <v>0.35894284447591646</v>
      </c>
    </row>
    <row r="332" spans="1:12" s="38" customFormat="1" ht="30" customHeight="1">
      <c r="A332" s="125" t="s">
        <v>767</v>
      </c>
      <c r="B332" s="248" t="s">
        <v>768</v>
      </c>
      <c r="C332" s="39" t="s">
        <v>135</v>
      </c>
      <c r="D332" s="133">
        <v>50</v>
      </c>
      <c r="E332" s="106">
        <v>31.72</v>
      </c>
      <c r="F332" s="185">
        <v>19.68</v>
      </c>
      <c r="G332" s="40">
        <f t="shared" si="188"/>
        <v>1586</v>
      </c>
      <c r="H332" s="40">
        <f t="shared" si="189"/>
        <v>984</v>
      </c>
      <c r="I332" s="40">
        <f t="shared" si="190"/>
        <v>2570</v>
      </c>
      <c r="J332" s="40">
        <f t="shared" si="191"/>
        <v>579.15</v>
      </c>
      <c r="K332" s="40">
        <f t="shared" si="192"/>
        <v>3149.15</v>
      </c>
      <c r="L332" s="92">
        <f t="shared" si="193"/>
        <v>3.6874305035447676E-2</v>
      </c>
    </row>
    <row r="333" spans="1:12" s="38" customFormat="1" ht="30" customHeight="1">
      <c r="A333" s="125" t="s">
        <v>769</v>
      </c>
      <c r="B333" s="248" t="s">
        <v>770</v>
      </c>
      <c r="C333" s="39" t="s">
        <v>135</v>
      </c>
      <c r="D333" s="133">
        <v>50</v>
      </c>
      <c r="E333" s="106">
        <v>399.09</v>
      </c>
      <c r="F333" s="185">
        <v>15.39</v>
      </c>
      <c r="G333" s="40">
        <f t="shared" si="188"/>
        <v>19954.5</v>
      </c>
      <c r="H333" s="40">
        <f t="shared" si="189"/>
        <v>769.5</v>
      </c>
      <c r="I333" s="40">
        <f t="shared" si="190"/>
        <v>20724</v>
      </c>
      <c r="J333" s="40">
        <f t="shared" si="191"/>
        <v>4670.18</v>
      </c>
      <c r="K333" s="40">
        <f t="shared" si="192"/>
        <v>25394.18</v>
      </c>
      <c r="L333" s="92">
        <f t="shared" si="193"/>
        <v>0.2973477730324261</v>
      </c>
    </row>
    <row r="334" spans="1:12" s="38" customFormat="1" ht="30" customHeight="1">
      <c r="A334" s="125" t="s">
        <v>771</v>
      </c>
      <c r="B334" s="248" t="s">
        <v>772</v>
      </c>
      <c r="C334" s="39" t="s">
        <v>135</v>
      </c>
      <c r="D334" s="133">
        <v>50</v>
      </c>
      <c r="E334" s="106">
        <v>83.73</v>
      </c>
      <c r="F334" s="185">
        <v>4.0199999999999996</v>
      </c>
      <c r="G334" s="40">
        <f t="shared" si="188"/>
        <v>4186.5</v>
      </c>
      <c r="H334" s="40">
        <f t="shared" si="189"/>
        <v>201</v>
      </c>
      <c r="I334" s="40">
        <f t="shared" si="190"/>
        <v>4387.5</v>
      </c>
      <c r="J334" s="40">
        <f t="shared" si="191"/>
        <v>988.73</v>
      </c>
      <c r="K334" s="40">
        <f t="shared" si="192"/>
        <v>5376.23</v>
      </c>
      <c r="L334" s="92">
        <f t="shared" si="193"/>
        <v>6.2951826670919087E-2</v>
      </c>
    </row>
    <row r="335" spans="1:12" s="38" customFormat="1" ht="30" customHeight="1">
      <c r="A335" s="125" t="s">
        <v>773</v>
      </c>
      <c r="B335" s="248" t="s">
        <v>774</v>
      </c>
      <c r="C335" s="39" t="s">
        <v>135</v>
      </c>
      <c r="D335" s="133">
        <v>200</v>
      </c>
      <c r="E335" s="106">
        <v>453.9</v>
      </c>
      <c r="F335" s="185">
        <v>35.96</v>
      </c>
      <c r="G335" s="40">
        <f t="shared" si="188"/>
        <v>90780</v>
      </c>
      <c r="H335" s="40">
        <f t="shared" si="189"/>
        <v>7192</v>
      </c>
      <c r="I335" s="40">
        <f t="shared" si="190"/>
        <v>97972</v>
      </c>
      <c r="J335" s="40">
        <f t="shared" si="191"/>
        <v>22078.12</v>
      </c>
      <c r="K335" s="40">
        <f t="shared" si="192"/>
        <v>120050.12</v>
      </c>
      <c r="L335" s="92">
        <f t="shared" si="193"/>
        <v>1.4057014573526498</v>
      </c>
    </row>
    <row r="336" spans="1:12" s="38" customFormat="1" ht="30" customHeight="1">
      <c r="A336" s="125" t="s">
        <v>775</v>
      </c>
      <c r="B336" s="248" t="s">
        <v>776</v>
      </c>
      <c r="C336" s="39" t="s">
        <v>210</v>
      </c>
      <c r="D336" s="133">
        <v>10</v>
      </c>
      <c r="E336" s="106">
        <v>36.023999999999994</v>
      </c>
      <c r="F336" s="185">
        <v>18.855</v>
      </c>
      <c r="G336" s="40">
        <f t="shared" si="188"/>
        <v>360.24</v>
      </c>
      <c r="H336" s="40">
        <f t="shared" si="189"/>
        <v>188.55</v>
      </c>
      <c r="I336" s="40">
        <f t="shared" si="190"/>
        <v>548.79</v>
      </c>
      <c r="J336" s="40">
        <f t="shared" si="191"/>
        <v>123.67</v>
      </c>
      <c r="K336" s="40">
        <f t="shared" si="192"/>
        <v>672.45999999999992</v>
      </c>
      <c r="L336" s="92">
        <f t="shared" si="193"/>
        <v>7.8740279644148869E-3</v>
      </c>
    </row>
    <row r="337" spans="1:12" s="38" customFormat="1" ht="30" customHeight="1">
      <c r="A337" s="125" t="s">
        <v>777</v>
      </c>
      <c r="B337" s="248" t="s">
        <v>778</v>
      </c>
      <c r="C337" s="39" t="s">
        <v>210</v>
      </c>
      <c r="D337" s="133">
        <v>100</v>
      </c>
      <c r="E337" s="106">
        <v>65.326000000000008</v>
      </c>
      <c r="F337" s="185">
        <v>15.084</v>
      </c>
      <c r="G337" s="40">
        <f t="shared" si="188"/>
        <v>6532.6</v>
      </c>
      <c r="H337" s="40">
        <f t="shared" si="189"/>
        <v>1508.4</v>
      </c>
      <c r="I337" s="40">
        <f t="shared" si="190"/>
        <v>8041</v>
      </c>
      <c r="J337" s="40">
        <f t="shared" si="191"/>
        <v>1812.05</v>
      </c>
      <c r="K337" s="40">
        <f t="shared" si="192"/>
        <v>9853.0499999999993</v>
      </c>
      <c r="L337" s="92">
        <f t="shared" si="193"/>
        <v>0.11537220241319647</v>
      </c>
    </row>
    <row r="338" spans="1:12" s="38" customFormat="1" ht="30" customHeight="1">
      <c r="A338" s="125" t="s">
        <v>779</v>
      </c>
      <c r="B338" s="248" t="s">
        <v>780</v>
      </c>
      <c r="C338" s="39" t="s">
        <v>210</v>
      </c>
      <c r="D338" s="133">
        <v>50</v>
      </c>
      <c r="E338" s="106">
        <v>152.48000000000002</v>
      </c>
      <c r="F338" s="185">
        <v>71.58</v>
      </c>
      <c r="G338" s="40">
        <f>ROUND(D338*E338,2)</f>
        <v>7624</v>
      </c>
      <c r="H338" s="40">
        <f>ROUND(D338*F338,2)</f>
        <v>3579</v>
      </c>
      <c r="I338" s="40">
        <f>G338+H338</f>
        <v>11203</v>
      </c>
      <c r="J338" s="40">
        <f t="shared" si="191"/>
        <v>2524.61</v>
      </c>
      <c r="K338" s="40">
        <f>I338+J338</f>
        <v>13727.61</v>
      </c>
      <c r="L338" s="92">
        <f t="shared" si="193"/>
        <v>0.1607405422249375</v>
      </c>
    </row>
    <row r="339" spans="1:12" s="38" customFormat="1" ht="30" customHeight="1">
      <c r="A339" s="125" t="s">
        <v>781</v>
      </c>
      <c r="B339" s="248" t="s">
        <v>782</v>
      </c>
      <c r="C339" s="39" t="s">
        <v>210</v>
      </c>
      <c r="D339" s="133">
        <v>50</v>
      </c>
      <c r="E339" s="106">
        <v>160.9</v>
      </c>
      <c r="F339" s="185">
        <v>71.58</v>
      </c>
      <c r="G339" s="40">
        <f>ROUND(D339*E339,2)</f>
        <v>8045</v>
      </c>
      <c r="H339" s="40">
        <f>ROUND(D339*F339,2)</f>
        <v>3579</v>
      </c>
      <c r="I339" s="40">
        <f>G339+H339</f>
        <v>11624</v>
      </c>
      <c r="J339" s="40">
        <f t="shared" si="191"/>
        <v>2619.48</v>
      </c>
      <c r="K339" s="40">
        <f>I339+J339</f>
        <v>14243.48</v>
      </c>
      <c r="L339" s="92">
        <f t="shared" si="193"/>
        <v>0.16678101274512114</v>
      </c>
    </row>
    <row r="340" spans="1:12" s="38" customFormat="1" ht="30" customHeight="1">
      <c r="A340" s="125" t="s">
        <v>783</v>
      </c>
      <c r="B340" s="248" t="s">
        <v>784</v>
      </c>
      <c r="C340" s="39" t="s">
        <v>135</v>
      </c>
      <c r="D340" s="133">
        <v>10</v>
      </c>
      <c r="E340" s="106">
        <v>116</v>
      </c>
      <c r="F340" s="185">
        <v>29</v>
      </c>
      <c r="G340" s="40">
        <f t="shared" si="188"/>
        <v>1160</v>
      </c>
      <c r="H340" s="40">
        <f t="shared" si="189"/>
        <v>290</v>
      </c>
      <c r="I340" s="40">
        <f t="shared" si="190"/>
        <v>1450</v>
      </c>
      <c r="J340" s="40">
        <f t="shared" si="191"/>
        <v>326.76</v>
      </c>
      <c r="K340" s="40">
        <f t="shared" si="192"/>
        <v>1776.76</v>
      </c>
      <c r="L340" s="92">
        <f t="shared" si="193"/>
        <v>2.0804594958887958E-2</v>
      </c>
    </row>
    <row r="341" spans="1:12" s="38" customFormat="1" ht="30" customHeight="1">
      <c r="A341" s="125" t="s">
        <v>785</v>
      </c>
      <c r="B341" s="248" t="s">
        <v>786</v>
      </c>
      <c r="C341" s="39" t="s">
        <v>135</v>
      </c>
      <c r="D341" s="133">
        <v>10</v>
      </c>
      <c r="E341" s="106">
        <v>145.52000000000001</v>
      </c>
      <c r="F341" s="185">
        <v>36.380000000000003</v>
      </c>
      <c r="G341" s="40">
        <f t="shared" si="188"/>
        <v>1455.2</v>
      </c>
      <c r="H341" s="40">
        <f t="shared" si="189"/>
        <v>363.8</v>
      </c>
      <c r="I341" s="40">
        <f t="shared" si="190"/>
        <v>1819</v>
      </c>
      <c r="J341" s="40">
        <f t="shared" si="191"/>
        <v>409.91</v>
      </c>
      <c r="K341" s="40">
        <f t="shared" si="192"/>
        <v>2228.91</v>
      </c>
      <c r="L341" s="92">
        <f t="shared" si="193"/>
        <v>2.6098949632935766E-2</v>
      </c>
    </row>
    <row r="342" spans="1:12" s="38" customFormat="1" ht="30" customHeight="1">
      <c r="A342" s="125" t="s">
        <v>787</v>
      </c>
      <c r="B342" s="248" t="s">
        <v>788</v>
      </c>
      <c r="C342" s="39" t="s">
        <v>135</v>
      </c>
      <c r="D342" s="133">
        <v>200</v>
      </c>
      <c r="E342" s="106">
        <v>176.55</v>
      </c>
      <c r="F342" s="185">
        <v>6.41</v>
      </c>
      <c r="G342" s="40">
        <f t="shared" si="188"/>
        <v>35310</v>
      </c>
      <c r="H342" s="40">
        <f t="shared" si="189"/>
        <v>1282</v>
      </c>
      <c r="I342" s="40">
        <f t="shared" si="190"/>
        <v>36592</v>
      </c>
      <c r="J342" s="40">
        <f t="shared" si="191"/>
        <v>8246.0499999999993</v>
      </c>
      <c r="K342" s="40">
        <f t="shared" si="192"/>
        <v>44838.05</v>
      </c>
      <c r="L342" s="92">
        <f t="shared" si="193"/>
        <v>0.52502165120577138</v>
      </c>
    </row>
    <row r="343" spans="1:12" s="38" customFormat="1" ht="30" customHeight="1">
      <c r="A343" s="125" t="s">
        <v>789</v>
      </c>
      <c r="B343" s="248" t="s">
        <v>790</v>
      </c>
      <c r="C343" s="39" t="s">
        <v>135</v>
      </c>
      <c r="D343" s="133">
        <v>50</v>
      </c>
      <c r="E343" s="106">
        <v>17.579999999999998</v>
      </c>
      <c r="F343" s="185">
        <v>46.66</v>
      </c>
      <c r="G343" s="40">
        <f>ROUND(D343*E343,2)</f>
        <v>879</v>
      </c>
      <c r="H343" s="40">
        <f>ROUND(D343*F343,2)</f>
        <v>2333</v>
      </c>
      <c r="I343" s="40">
        <f>G343+H343</f>
        <v>3212</v>
      </c>
      <c r="J343" s="40">
        <f t="shared" si="191"/>
        <v>723.83</v>
      </c>
      <c r="K343" s="40">
        <f>I343+J343</f>
        <v>3935.83</v>
      </c>
      <c r="L343" s="92">
        <f t="shared" si="193"/>
        <v>4.6085767901708721E-2</v>
      </c>
    </row>
    <row r="344" spans="1:12" s="38" customFormat="1" ht="30" customHeight="1">
      <c r="A344" s="125" t="s">
        <v>791</v>
      </c>
      <c r="B344" s="248" t="s">
        <v>792</v>
      </c>
      <c r="C344" s="39" t="s">
        <v>135</v>
      </c>
      <c r="D344" s="133">
        <v>200</v>
      </c>
      <c r="E344" s="106">
        <v>52.797999999999995</v>
      </c>
      <c r="F344" s="185">
        <v>26.396999999999998</v>
      </c>
      <c r="G344" s="40">
        <f>ROUND(D344*E344,2)</f>
        <v>10559.6</v>
      </c>
      <c r="H344" s="40">
        <f>ROUND(D344*F344,2)</f>
        <v>5279.4</v>
      </c>
      <c r="I344" s="40">
        <f>G344+H344</f>
        <v>15839</v>
      </c>
      <c r="J344" s="40">
        <f t="shared" si="191"/>
        <v>3569.34</v>
      </c>
      <c r="K344" s="40">
        <f>I344+J344</f>
        <v>19408.34</v>
      </c>
      <c r="L344" s="92">
        <f t="shared" si="193"/>
        <v>0.22725784716246625</v>
      </c>
    </row>
    <row r="345" spans="1:12" s="38" customFormat="1" ht="55.5" customHeight="1">
      <c r="A345" s="125" t="s">
        <v>793</v>
      </c>
      <c r="B345" s="248" t="s">
        <v>794</v>
      </c>
      <c r="C345" s="39" t="s">
        <v>135</v>
      </c>
      <c r="D345" s="133">
        <v>600</v>
      </c>
      <c r="E345" s="106">
        <v>22.863710000000001</v>
      </c>
      <c r="F345" s="185">
        <v>11.998570000000001</v>
      </c>
      <c r="G345" s="40">
        <f>ROUND(D345*E345,2)</f>
        <v>13718.23</v>
      </c>
      <c r="H345" s="40">
        <f>ROUND(D345*F345,2)</f>
        <v>7199.14</v>
      </c>
      <c r="I345" s="40">
        <f>G345+H345</f>
        <v>20917.37</v>
      </c>
      <c r="J345" s="40">
        <f t="shared" si="191"/>
        <v>4713.76</v>
      </c>
      <c r="K345" s="40">
        <f>I345+J345</f>
        <v>25631.129999999997</v>
      </c>
      <c r="L345" s="92">
        <f t="shared" si="193"/>
        <v>0.30012228887897174</v>
      </c>
    </row>
    <row r="346" spans="1:12" s="38" customFormat="1" ht="30" customHeight="1">
      <c r="A346" s="125" t="s">
        <v>795</v>
      </c>
      <c r="B346" s="248" t="s">
        <v>796</v>
      </c>
      <c r="C346" s="39" t="s">
        <v>135</v>
      </c>
      <c r="D346" s="133">
        <v>50</v>
      </c>
      <c r="E346" s="106">
        <v>37.71</v>
      </c>
      <c r="F346" s="185">
        <v>26.54</v>
      </c>
      <c r="G346" s="40">
        <f>ROUND(D346*E346,2)</f>
        <v>1885.5</v>
      </c>
      <c r="H346" s="40">
        <f>ROUND(D346*F346,2)</f>
        <v>1327</v>
      </c>
      <c r="I346" s="40">
        <f>G346+H346</f>
        <v>3212.5</v>
      </c>
      <c r="J346" s="40">
        <f t="shared" si="191"/>
        <v>723.94</v>
      </c>
      <c r="K346" s="40">
        <f>I346+J346</f>
        <v>3936.44</v>
      </c>
      <c r="L346" s="92">
        <f t="shared" si="193"/>
        <v>4.6092910567530176E-2</v>
      </c>
    </row>
    <row r="347" spans="1:12" s="38" customFormat="1" ht="30" customHeight="1">
      <c r="A347" s="125" t="s">
        <v>797</v>
      </c>
      <c r="B347" s="248" t="s">
        <v>798</v>
      </c>
      <c r="C347" s="39" t="s">
        <v>135</v>
      </c>
      <c r="D347" s="133">
        <v>50</v>
      </c>
      <c r="E347" s="106">
        <v>86.06</v>
      </c>
      <c r="F347" s="185">
        <v>16.670000000000002</v>
      </c>
      <c r="G347" s="40">
        <f t="shared" si="188"/>
        <v>4303</v>
      </c>
      <c r="H347" s="40">
        <f t="shared" si="189"/>
        <v>833.5</v>
      </c>
      <c r="I347" s="40">
        <f t="shared" si="190"/>
        <v>5136.5</v>
      </c>
      <c r="J347" s="40">
        <f t="shared" si="191"/>
        <v>1157.52</v>
      </c>
      <c r="K347" s="40">
        <f t="shared" si="192"/>
        <v>6294.02</v>
      </c>
      <c r="L347" s="92">
        <f t="shared" si="193"/>
        <v>7.3698494317262872E-2</v>
      </c>
    </row>
    <row r="348" spans="1:12" s="38" customFormat="1" ht="30" customHeight="1">
      <c r="A348" s="125" t="s">
        <v>799</v>
      </c>
      <c r="B348" s="248" t="s">
        <v>800</v>
      </c>
      <c r="C348" s="39" t="s">
        <v>135</v>
      </c>
      <c r="D348" s="133">
        <v>1200</v>
      </c>
      <c r="E348" s="106">
        <v>186.31909999999999</v>
      </c>
      <c r="F348" s="185">
        <v>16.122399999999999</v>
      </c>
      <c r="G348" s="40">
        <f>ROUND(D348*E348,2)</f>
        <v>223582.92</v>
      </c>
      <c r="H348" s="40">
        <f>ROUND(D348*F348,2)</f>
        <v>19346.88</v>
      </c>
      <c r="I348" s="40">
        <f>G348+H348</f>
        <v>242929.80000000002</v>
      </c>
      <c r="J348" s="40">
        <f t="shared" si="191"/>
        <v>54744.55</v>
      </c>
      <c r="K348" s="40">
        <f>I348+J348</f>
        <v>297674.35000000003</v>
      </c>
      <c r="L348" s="92">
        <f t="shared" si="193"/>
        <v>3.4855547633896808</v>
      </c>
    </row>
    <row r="349" spans="1:12" s="38" customFormat="1" ht="30" customHeight="1">
      <c r="A349" s="125" t="s">
        <v>801</v>
      </c>
      <c r="B349" s="248" t="s">
        <v>802</v>
      </c>
      <c r="C349" s="39" t="s">
        <v>135</v>
      </c>
      <c r="D349" s="133">
        <v>50</v>
      </c>
      <c r="E349" s="106">
        <v>158.74889999999999</v>
      </c>
      <c r="F349" s="185">
        <v>8.4869999999999983</v>
      </c>
      <c r="G349" s="40">
        <f t="shared" ref="G349" si="194">ROUND(D349*E349,2)</f>
        <v>7937.45</v>
      </c>
      <c r="H349" s="40">
        <f t="shared" ref="H349" si="195">ROUND(D349*F349,2)</f>
        <v>424.35</v>
      </c>
      <c r="I349" s="40">
        <f t="shared" ref="I349" si="196">G349+H349</f>
        <v>8361.7999999999993</v>
      </c>
      <c r="J349" s="40">
        <f t="shared" ref="J349" si="197">ROUND($J$15*I349,2)</f>
        <v>1884.34</v>
      </c>
      <c r="K349" s="40">
        <f t="shared" ref="K349" si="198">I349+J349</f>
        <v>10246.14</v>
      </c>
      <c r="L349" s="92">
        <f t="shared" si="193"/>
        <v>0.11997500652426903</v>
      </c>
    </row>
    <row r="350" spans="1:12" s="38" customFormat="1" ht="30" customHeight="1">
      <c r="A350" s="125" t="s">
        <v>803</v>
      </c>
      <c r="B350" s="248" t="s">
        <v>804</v>
      </c>
      <c r="C350" s="39" t="s">
        <v>135</v>
      </c>
      <c r="D350" s="133">
        <v>50</v>
      </c>
      <c r="E350" s="106">
        <v>33.325060000000001</v>
      </c>
      <c r="F350" s="185">
        <v>10.20847</v>
      </c>
      <c r="G350" s="40">
        <f t="shared" si="188"/>
        <v>1666.25</v>
      </c>
      <c r="H350" s="40">
        <f t="shared" si="189"/>
        <v>510.42</v>
      </c>
      <c r="I350" s="40">
        <f t="shared" si="190"/>
        <v>2176.67</v>
      </c>
      <c r="J350" s="40">
        <f t="shared" si="191"/>
        <v>490.52</v>
      </c>
      <c r="K350" s="40">
        <f t="shared" si="192"/>
        <v>2667.19</v>
      </c>
      <c r="L350" s="92">
        <f t="shared" si="193"/>
        <v>3.1230896479207307E-2</v>
      </c>
    </row>
    <row r="351" spans="1:12" s="38" customFormat="1" ht="30" customHeight="1">
      <c r="A351" s="179" t="s">
        <v>805</v>
      </c>
      <c r="B351" s="158" t="s">
        <v>806</v>
      </c>
      <c r="C351" s="131"/>
      <c r="D351" s="131"/>
      <c r="E351" s="131"/>
      <c r="F351" s="131">
        <v>0</v>
      </c>
      <c r="G351" s="175">
        <f t="shared" ref="G351:L351" si="199">SUM(G352:G356)</f>
        <v>19936.98</v>
      </c>
      <c r="H351" s="175">
        <f t="shared" si="199"/>
        <v>10392</v>
      </c>
      <c r="I351" s="175">
        <f t="shared" si="199"/>
        <v>30328.98</v>
      </c>
      <c r="J351" s="175">
        <f t="shared" si="199"/>
        <v>6834.67</v>
      </c>
      <c r="K351" s="175">
        <f t="shared" si="199"/>
        <v>37163.65</v>
      </c>
      <c r="L351" s="175">
        <f t="shared" si="199"/>
        <v>0.43515988959897595</v>
      </c>
    </row>
    <row r="352" spans="1:12" s="38" customFormat="1" ht="40.5" customHeight="1">
      <c r="A352" s="132" t="s">
        <v>807</v>
      </c>
      <c r="B352" s="248" t="s">
        <v>808</v>
      </c>
      <c r="C352" s="39" t="s">
        <v>210</v>
      </c>
      <c r="D352" s="133">
        <v>50</v>
      </c>
      <c r="E352" s="106">
        <v>4.8</v>
      </c>
      <c r="F352" s="185">
        <v>2.7</v>
      </c>
      <c r="G352" s="40">
        <f>ROUND(D352*E352,2)</f>
        <v>240</v>
      </c>
      <c r="H352" s="40">
        <f>ROUND(D352*F352,2)</f>
        <v>135</v>
      </c>
      <c r="I352" s="40">
        <f>G352+H352</f>
        <v>375</v>
      </c>
      <c r="J352" s="40">
        <f>ROUND($J$15*I352,2)</f>
        <v>84.51</v>
      </c>
      <c r="K352" s="40">
        <f>I352+J352</f>
        <v>459.51</v>
      </c>
      <c r="L352" s="92">
        <f>K352/$K$1142*100</f>
        <v>5.3805350354345013E-3</v>
      </c>
    </row>
    <row r="353" spans="1:12" s="38" customFormat="1" ht="39.75" customHeight="1">
      <c r="A353" s="132" t="s">
        <v>809</v>
      </c>
      <c r="B353" s="248" t="s">
        <v>810</v>
      </c>
      <c r="C353" s="39" t="s">
        <v>210</v>
      </c>
      <c r="D353" s="133">
        <v>50</v>
      </c>
      <c r="E353" s="106">
        <v>10.47</v>
      </c>
      <c r="F353" s="185">
        <v>3.06</v>
      </c>
      <c r="G353" s="40">
        <f>ROUND(D353*E353,2)</f>
        <v>523.5</v>
      </c>
      <c r="H353" s="40">
        <f>ROUND(D353*F353,2)</f>
        <v>153</v>
      </c>
      <c r="I353" s="40">
        <f>G353+H353</f>
        <v>676.5</v>
      </c>
      <c r="J353" s="40">
        <f>ROUND($J$15*I353,2)</f>
        <v>152.44999999999999</v>
      </c>
      <c r="K353" s="40">
        <f>I353+J353</f>
        <v>828.95</v>
      </c>
      <c r="L353" s="92">
        <f>K353/$K$1142*100</f>
        <v>9.706414479822921E-3</v>
      </c>
    </row>
    <row r="354" spans="1:12" s="38" customFormat="1" ht="30" customHeight="1">
      <c r="A354" s="132" t="s">
        <v>811</v>
      </c>
      <c r="B354" s="248" t="s">
        <v>812</v>
      </c>
      <c r="C354" s="39" t="s">
        <v>210</v>
      </c>
      <c r="D354" s="133">
        <v>100</v>
      </c>
      <c r="E354" s="106">
        <v>79.83</v>
      </c>
      <c r="F354" s="185">
        <v>9.0500000000000007</v>
      </c>
      <c r="G354" s="40">
        <f>ROUND(D354*E354,2)</f>
        <v>7983</v>
      </c>
      <c r="H354" s="40">
        <f>ROUND(D354*F354,2)</f>
        <v>905</v>
      </c>
      <c r="I354" s="40">
        <f>G354+H354</f>
        <v>8888</v>
      </c>
      <c r="J354" s="40">
        <f>ROUND($J$15*I354,2)</f>
        <v>2002.92</v>
      </c>
      <c r="K354" s="40">
        <f>I354+J354</f>
        <v>10890.92</v>
      </c>
      <c r="L354" s="92">
        <f>K354/$K$1142*100</f>
        <v>0.12752492139042529</v>
      </c>
    </row>
    <row r="355" spans="1:12" s="38" customFormat="1" ht="30" customHeight="1">
      <c r="A355" s="132" t="s">
        <v>813</v>
      </c>
      <c r="B355" s="248" t="s">
        <v>814</v>
      </c>
      <c r="C355" s="39" t="s">
        <v>210</v>
      </c>
      <c r="D355" s="133">
        <v>200</v>
      </c>
      <c r="E355" s="106">
        <v>15.89</v>
      </c>
      <c r="F355" s="185">
        <v>15.15</v>
      </c>
      <c r="G355" s="40">
        <f>ROUND(D355*E355,2)</f>
        <v>3178</v>
      </c>
      <c r="H355" s="40">
        <f>ROUND(D355*F355,2)</f>
        <v>3030</v>
      </c>
      <c r="I355" s="40">
        <f>G355+H355</f>
        <v>6208</v>
      </c>
      <c r="J355" s="40">
        <f>ROUND($J$15*I355,2)</f>
        <v>1398.98</v>
      </c>
      <c r="K355" s="40">
        <f>I355+J355</f>
        <v>7606.98</v>
      </c>
      <c r="L355" s="92">
        <f>K355/$K$1142*100</f>
        <v>8.9072321394201528E-2</v>
      </c>
    </row>
    <row r="356" spans="1:12" s="38" customFormat="1" ht="30" customHeight="1">
      <c r="A356" s="132" t="s">
        <v>815</v>
      </c>
      <c r="B356" s="248" t="s">
        <v>816</v>
      </c>
      <c r="C356" s="39" t="s">
        <v>210</v>
      </c>
      <c r="D356" s="133">
        <v>200</v>
      </c>
      <c r="E356" s="106">
        <v>40.062387999999999</v>
      </c>
      <c r="F356" s="185">
        <v>30.844999999999999</v>
      </c>
      <c r="G356" s="40">
        <f>ROUND(D356*E356,2)</f>
        <v>8012.48</v>
      </c>
      <c r="H356" s="40">
        <f>ROUND(D356*F356,2)</f>
        <v>6169</v>
      </c>
      <c r="I356" s="40">
        <f>G356+H356</f>
        <v>14181.48</v>
      </c>
      <c r="J356" s="40">
        <f>ROUND($J$15*I356,2)</f>
        <v>3195.81</v>
      </c>
      <c r="K356" s="40">
        <f>I356+J356</f>
        <v>17377.29</v>
      </c>
      <c r="L356" s="92">
        <f>K356/$K$1142*100</f>
        <v>0.20347569729909171</v>
      </c>
    </row>
    <row r="357" spans="1:12" s="38" customFormat="1" ht="30" customHeight="1">
      <c r="A357" s="179" t="s">
        <v>817</v>
      </c>
      <c r="B357" s="158" t="s">
        <v>818</v>
      </c>
      <c r="C357" s="131"/>
      <c r="D357" s="131"/>
      <c r="E357" s="131"/>
      <c r="F357" s="131">
        <v>0</v>
      </c>
      <c r="G357" s="175">
        <f t="shared" ref="G357:L357" si="200">SUM(G358:G361)</f>
        <v>20470.21</v>
      </c>
      <c r="H357" s="175">
        <f t="shared" si="200"/>
        <v>3380.9900000000002</v>
      </c>
      <c r="I357" s="175">
        <f t="shared" si="200"/>
        <v>23851.200000000001</v>
      </c>
      <c r="J357" s="175">
        <f t="shared" si="200"/>
        <v>5374.9000000000005</v>
      </c>
      <c r="K357" s="175">
        <f t="shared" si="200"/>
        <v>29226.1</v>
      </c>
      <c r="L357" s="175">
        <f t="shared" si="200"/>
        <v>0.34221682879395943</v>
      </c>
    </row>
    <row r="358" spans="1:12" s="38" customFormat="1" ht="30" customHeight="1">
      <c r="A358" s="132" t="s">
        <v>819</v>
      </c>
      <c r="B358" s="248" t="s">
        <v>820</v>
      </c>
      <c r="C358" s="39" t="s">
        <v>210</v>
      </c>
      <c r="D358" s="133">
        <v>50</v>
      </c>
      <c r="E358" s="106">
        <v>13.816239999999999</v>
      </c>
      <c r="F358" s="185">
        <v>3.7759999999999998</v>
      </c>
      <c r="G358" s="40">
        <f>ROUND(D358*E358,2)</f>
        <v>690.81</v>
      </c>
      <c r="H358" s="40">
        <f>ROUND(D358*F358,2)</f>
        <v>188.8</v>
      </c>
      <c r="I358" s="40">
        <f>G358+H358</f>
        <v>879.6099999999999</v>
      </c>
      <c r="J358" s="40">
        <f>ROUND($J$15*I358,2)</f>
        <v>198.22</v>
      </c>
      <c r="K358" s="40">
        <f>I358+J358</f>
        <v>1077.83</v>
      </c>
      <c r="L358" s="92">
        <f>K358/$K$1142*100</f>
        <v>1.2620622134975012E-2</v>
      </c>
    </row>
    <row r="359" spans="1:12" s="38" customFormat="1" ht="39.75" customHeight="1">
      <c r="A359" s="132" t="s">
        <v>821</v>
      </c>
      <c r="B359" s="248" t="s">
        <v>822</v>
      </c>
      <c r="C359" s="39" t="s">
        <v>210</v>
      </c>
      <c r="D359" s="133">
        <v>50</v>
      </c>
      <c r="E359" s="106">
        <v>141.32</v>
      </c>
      <c r="F359" s="185">
        <v>25.28</v>
      </c>
      <c r="G359" s="40">
        <f>ROUND(D359*E359,2)</f>
        <v>7066</v>
      </c>
      <c r="H359" s="40">
        <f>ROUND(D359*F359,2)</f>
        <v>1264</v>
      </c>
      <c r="I359" s="40">
        <f>G359+H359</f>
        <v>8330</v>
      </c>
      <c r="J359" s="40">
        <f>ROUND($J$15*I359,2)</f>
        <v>1877.18</v>
      </c>
      <c r="K359" s="40">
        <f>I359+J359</f>
        <v>10207.18</v>
      </c>
      <c r="L359" s="92">
        <f>K359/$K$1142*100</f>
        <v>0.11951881265475472</v>
      </c>
    </row>
    <row r="360" spans="1:12" s="38" customFormat="1" ht="30" customHeight="1">
      <c r="A360" s="132" t="s">
        <v>823</v>
      </c>
      <c r="B360" s="248" t="s">
        <v>824</v>
      </c>
      <c r="C360" s="39" t="s">
        <v>210</v>
      </c>
      <c r="D360" s="133">
        <v>50</v>
      </c>
      <c r="E360" s="106">
        <v>109.13</v>
      </c>
      <c r="F360" s="185">
        <v>16.54</v>
      </c>
      <c r="G360" s="40">
        <f>ROUND(D360*E360,2)</f>
        <v>5456.5</v>
      </c>
      <c r="H360" s="40">
        <f>ROUND(D360*F360,2)</f>
        <v>827</v>
      </c>
      <c r="I360" s="40">
        <f>G360+H360</f>
        <v>6283.5</v>
      </c>
      <c r="J360" s="40">
        <f>ROUND($J$15*I360,2)</f>
        <v>1415.99</v>
      </c>
      <c r="K360" s="40">
        <f>I360+J360</f>
        <v>7699.49</v>
      </c>
      <c r="L360" s="92">
        <f>K360/$K$1142*100</f>
        <v>9.0155547648533424E-2</v>
      </c>
    </row>
    <row r="361" spans="1:12" s="38" customFormat="1" ht="30" customHeight="1">
      <c r="A361" s="132" t="s">
        <v>825</v>
      </c>
      <c r="B361" s="248" t="s">
        <v>826</v>
      </c>
      <c r="C361" s="39" t="s">
        <v>210</v>
      </c>
      <c r="D361" s="133">
        <v>50</v>
      </c>
      <c r="E361" s="106">
        <v>145.1380322</v>
      </c>
      <c r="F361" s="185">
        <v>22.023722700000004</v>
      </c>
      <c r="G361" s="40">
        <f>ROUND(D361*E361,2)</f>
        <v>7256.9</v>
      </c>
      <c r="H361" s="40">
        <f>ROUND(D361*F361,2)</f>
        <v>1101.19</v>
      </c>
      <c r="I361" s="40">
        <f>G361+H361</f>
        <v>8358.09</v>
      </c>
      <c r="J361" s="40">
        <f>ROUND($J$15*I361,2)</f>
        <v>1883.51</v>
      </c>
      <c r="K361" s="40">
        <f>I361+J361</f>
        <v>10241.6</v>
      </c>
      <c r="L361" s="92">
        <f>K361/$K$1142*100</f>
        <v>0.11992184635569628</v>
      </c>
    </row>
    <row r="362" spans="1:12" s="38" customFormat="1" ht="30" customHeight="1">
      <c r="A362" s="121" t="s">
        <v>827</v>
      </c>
      <c r="B362" s="124" t="s">
        <v>828</v>
      </c>
      <c r="C362" s="122"/>
      <c r="D362" s="122"/>
      <c r="E362" s="122"/>
      <c r="F362" s="122"/>
      <c r="G362" s="120">
        <f t="shared" ref="G362:L362" si="201">SUM(G363:G384)/2</f>
        <v>110463.38</v>
      </c>
      <c r="H362" s="120">
        <f t="shared" si="201"/>
        <v>52039.09</v>
      </c>
      <c r="I362" s="120">
        <f t="shared" si="201"/>
        <v>162502.47</v>
      </c>
      <c r="J362" s="120">
        <f t="shared" si="201"/>
        <v>36620.129999999997</v>
      </c>
      <c r="K362" s="120">
        <f t="shared" si="201"/>
        <v>199122.6</v>
      </c>
      <c r="L362" s="120">
        <f t="shared" si="201"/>
        <v>2.3315839168827885</v>
      </c>
    </row>
    <row r="363" spans="1:12" s="38" customFormat="1" ht="30" customHeight="1">
      <c r="A363" s="179" t="s">
        <v>829</v>
      </c>
      <c r="B363" s="158" t="s">
        <v>830</v>
      </c>
      <c r="C363" s="131"/>
      <c r="D363" s="131"/>
      <c r="E363" s="131"/>
      <c r="F363" s="131"/>
      <c r="G363" s="175">
        <f t="shared" ref="G363:L363" si="202">SUM(G364:G375)</f>
        <v>74701.510000000009</v>
      </c>
      <c r="H363" s="175">
        <f t="shared" si="202"/>
        <v>31259.959999999995</v>
      </c>
      <c r="I363" s="175">
        <f t="shared" si="202"/>
        <v>105961.46999999997</v>
      </c>
      <c r="J363" s="175">
        <f t="shared" si="202"/>
        <v>23878.550000000003</v>
      </c>
      <c r="K363" s="175">
        <f t="shared" si="202"/>
        <v>129840.01999999999</v>
      </c>
      <c r="L363" s="175">
        <f t="shared" si="202"/>
        <v>1.5203342182140027</v>
      </c>
    </row>
    <row r="364" spans="1:12" s="38" customFormat="1" ht="30" customHeight="1">
      <c r="A364" s="132" t="s">
        <v>831</v>
      </c>
      <c r="B364" s="248" t="s">
        <v>832</v>
      </c>
      <c r="C364" s="39" t="s">
        <v>130</v>
      </c>
      <c r="D364" s="133">
        <v>5</v>
      </c>
      <c r="E364" s="106">
        <v>1280.6999999999998</v>
      </c>
      <c r="F364" s="185">
        <v>62.989999999999995</v>
      </c>
      <c r="G364" s="40">
        <f t="shared" ref="G364:G374" si="203">ROUND(D364*E364,2)</f>
        <v>6403.5</v>
      </c>
      <c r="H364" s="40">
        <f t="shared" ref="H364:H374" si="204">ROUND(D364*F364,2)</f>
        <v>314.95</v>
      </c>
      <c r="I364" s="40">
        <f t="shared" ref="I364:I374" si="205">G364+H364</f>
        <v>6718.45</v>
      </c>
      <c r="J364" s="40">
        <f t="shared" ref="J364:J374" si="206">ROUND($J$15*I364,2)</f>
        <v>1514.01</v>
      </c>
      <c r="K364" s="40">
        <f t="shared" ref="K364:K374" si="207">I364+J364</f>
        <v>8232.4599999999991</v>
      </c>
      <c r="L364" s="92">
        <f t="shared" ref="L364:L375" si="208">K364/$K$1142*100</f>
        <v>9.6396246997482338E-2</v>
      </c>
    </row>
    <row r="365" spans="1:12" s="38" customFormat="1" ht="30" customHeight="1">
      <c r="A365" s="132" t="s">
        <v>833</v>
      </c>
      <c r="B365" s="248" t="s">
        <v>834</v>
      </c>
      <c r="C365" s="39" t="s">
        <v>210</v>
      </c>
      <c r="D365" s="133">
        <v>50</v>
      </c>
      <c r="E365" s="106">
        <v>64.42</v>
      </c>
      <c r="F365" s="185">
        <v>24.21</v>
      </c>
      <c r="G365" s="40">
        <f t="shared" si="203"/>
        <v>3221</v>
      </c>
      <c r="H365" s="40">
        <f t="shared" si="204"/>
        <v>1210.5</v>
      </c>
      <c r="I365" s="40">
        <f t="shared" si="205"/>
        <v>4431.5</v>
      </c>
      <c r="J365" s="40">
        <f t="shared" si="206"/>
        <v>998.64</v>
      </c>
      <c r="K365" s="40">
        <f t="shared" si="207"/>
        <v>5430.14</v>
      </c>
      <c r="L365" s="92">
        <f t="shared" si="208"/>
        <v>6.3583074399500131E-2</v>
      </c>
    </row>
    <row r="366" spans="1:12" s="38" customFormat="1" ht="30" customHeight="1">
      <c r="A366" s="132" t="s">
        <v>835</v>
      </c>
      <c r="B366" s="248" t="s">
        <v>836</v>
      </c>
      <c r="C366" s="39" t="s">
        <v>210</v>
      </c>
      <c r="D366" s="133">
        <v>30</v>
      </c>
      <c r="E366" s="106">
        <v>187.86160000000001</v>
      </c>
      <c r="F366" s="185">
        <v>128.28870000000001</v>
      </c>
      <c r="G366" s="40">
        <f t="shared" si="203"/>
        <v>5635.85</v>
      </c>
      <c r="H366" s="40">
        <f t="shared" si="204"/>
        <v>3848.66</v>
      </c>
      <c r="I366" s="40">
        <f t="shared" si="205"/>
        <v>9484.51</v>
      </c>
      <c r="J366" s="40">
        <f t="shared" si="206"/>
        <v>2137.35</v>
      </c>
      <c r="K366" s="40">
        <f t="shared" si="207"/>
        <v>11621.86</v>
      </c>
      <c r="L366" s="92">
        <f t="shared" si="208"/>
        <v>0.13608370853064095</v>
      </c>
    </row>
    <row r="367" spans="1:12" s="38" customFormat="1" ht="30" customHeight="1">
      <c r="A367" s="132" t="s">
        <v>837</v>
      </c>
      <c r="B367" s="248" t="s">
        <v>838</v>
      </c>
      <c r="C367" s="39" t="s">
        <v>210</v>
      </c>
      <c r="D367" s="133">
        <v>30</v>
      </c>
      <c r="E367" s="106">
        <v>126.1276</v>
      </c>
      <c r="F367" s="185">
        <v>85.525800000000004</v>
      </c>
      <c r="G367" s="40">
        <f t="shared" si="203"/>
        <v>3783.83</v>
      </c>
      <c r="H367" s="40">
        <f t="shared" si="204"/>
        <v>2565.77</v>
      </c>
      <c r="I367" s="40">
        <f t="shared" si="205"/>
        <v>6349.6</v>
      </c>
      <c r="J367" s="40">
        <f t="shared" si="206"/>
        <v>1430.89</v>
      </c>
      <c r="K367" s="40">
        <f t="shared" si="207"/>
        <v>7780.4900000000007</v>
      </c>
      <c r="L367" s="92">
        <f t="shared" si="208"/>
        <v>9.1103999995316293E-2</v>
      </c>
    </row>
    <row r="368" spans="1:12" s="38" customFormat="1" ht="30" customHeight="1">
      <c r="A368" s="132" t="s">
        <v>839</v>
      </c>
      <c r="B368" s="248" t="s">
        <v>840</v>
      </c>
      <c r="C368" s="39" t="s">
        <v>210</v>
      </c>
      <c r="D368" s="133">
        <v>30</v>
      </c>
      <c r="E368" s="106">
        <v>65.16</v>
      </c>
      <c r="F368" s="185">
        <v>42.43</v>
      </c>
      <c r="G368" s="40">
        <f t="shared" si="203"/>
        <v>1954.8</v>
      </c>
      <c r="H368" s="40">
        <f t="shared" si="204"/>
        <v>1272.9000000000001</v>
      </c>
      <c r="I368" s="40">
        <f t="shared" si="205"/>
        <v>3227.7</v>
      </c>
      <c r="J368" s="40">
        <f t="shared" si="206"/>
        <v>727.37</v>
      </c>
      <c r="K368" s="40">
        <f t="shared" si="207"/>
        <v>3955.0699999999997</v>
      </c>
      <c r="L368" s="92">
        <f t="shared" si="208"/>
        <v>4.6311054607290229E-2</v>
      </c>
    </row>
    <row r="369" spans="1:12" s="38" customFormat="1" ht="30" customHeight="1">
      <c r="A369" s="132" t="s">
        <v>841</v>
      </c>
      <c r="B369" s="248" t="s">
        <v>842</v>
      </c>
      <c r="C369" s="39" t="s">
        <v>210</v>
      </c>
      <c r="D369" s="133">
        <v>10</v>
      </c>
      <c r="E369" s="106">
        <v>151.64049999999997</v>
      </c>
      <c r="F369" s="185">
        <v>129.91000000000003</v>
      </c>
      <c r="G369" s="40">
        <f t="shared" si="203"/>
        <v>1516.41</v>
      </c>
      <c r="H369" s="40">
        <f t="shared" si="204"/>
        <v>1299.0999999999999</v>
      </c>
      <c r="I369" s="40">
        <f t="shared" si="205"/>
        <v>2815.51</v>
      </c>
      <c r="J369" s="40">
        <f t="shared" si="206"/>
        <v>634.48</v>
      </c>
      <c r="K369" s="40">
        <f t="shared" si="207"/>
        <v>3449.9900000000002</v>
      </c>
      <c r="L369" s="92">
        <f t="shared" si="208"/>
        <v>4.0396927307128627E-2</v>
      </c>
    </row>
    <row r="370" spans="1:12" s="38" customFormat="1" ht="30" customHeight="1">
      <c r="A370" s="132" t="s">
        <v>843</v>
      </c>
      <c r="B370" s="248" t="s">
        <v>844</v>
      </c>
      <c r="C370" s="39" t="s">
        <v>135</v>
      </c>
      <c r="D370" s="133">
        <v>30</v>
      </c>
      <c r="E370" s="106">
        <v>150.48999999999998</v>
      </c>
      <c r="F370" s="185">
        <v>61.104000000000006</v>
      </c>
      <c r="G370" s="40">
        <f t="shared" si="203"/>
        <v>4514.7</v>
      </c>
      <c r="H370" s="40">
        <f t="shared" si="204"/>
        <v>1833.12</v>
      </c>
      <c r="I370" s="40">
        <f t="shared" si="205"/>
        <v>6347.82</v>
      </c>
      <c r="J370" s="40">
        <f t="shared" si="206"/>
        <v>1430.49</v>
      </c>
      <c r="K370" s="40">
        <f t="shared" si="207"/>
        <v>7778.3099999999995</v>
      </c>
      <c r="L370" s="92">
        <f t="shared" si="208"/>
        <v>9.107847374697077E-2</v>
      </c>
    </row>
    <row r="371" spans="1:12" s="38" customFormat="1" ht="47.25" customHeight="1">
      <c r="A371" s="132" t="s">
        <v>845</v>
      </c>
      <c r="B371" s="248" t="s">
        <v>846</v>
      </c>
      <c r="C371" s="39" t="s">
        <v>210</v>
      </c>
      <c r="D371" s="133">
        <v>30</v>
      </c>
      <c r="E371" s="106">
        <v>342.37</v>
      </c>
      <c r="F371" s="185">
        <v>246.66</v>
      </c>
      <c r="G371" s="40">
        <f t="shared" si="203"/>
        <v>10271.1</v>
      </c>
      <c r="H371" s="40">
        <f t="shared" si="204"/>
        <v>7399.8</v>
      </c>
      <c r="I371" s="40">
        <f t="shared" si="205"/>
        <v>17670.900000000001</v>
      </c>
      <c r="J371" s="40">
        <f t="shared" si="206"/>
        <v>3982.16</v>
      </c>
      <c r="K371" s="40">
        <f t="shared" si="207"/>
        <v>21653.06</v>
      </c>
      <c r="L371" s="92">
        <f t="shared" si="208"/>
        <v>0.25354192064234815</v>
      </c>
    </row>
    <row r="372" spans="1:12" s="38" customFormat="1" ht="30" customHeight="1">
      <c r="A372" s="132" t="s">
        <v>847</v>
      </c>
      <c r="B372" s="248" t="s">
        <v>848</v>
      </c>
      <c r="C372" s="39" t="s">
        <v>135</v>
      </c>
      <c r="D372" s="133">
        <v>30</v>
      </c>
      <c r="E372" s="106">
        <v>273.58499999999998</v>
      </c>
      <c r="F372" s="185">
        <v>173.816</v>
      </c>
      <c r="G372" s="40">
        <f t="shared" si="203"/>
        <v>8207.5499999999993</v>
      </c>
      <c r="H372" s="40">
        <f t="shared" si="204"/>
        <v>5214.4799999999996</v>
      </c>
      <c r="I372" s="40">
        <f t="shared" si="205"/>
        <v>13422.029999999999</v>
      </c>
      <c r="J372" s="40">
        <f t="shared" si="206"/>
        <v>3024.67</v>
      </c>
      <c r="K372" s="40">
        <f t="shared" si="207"/>
        <v>16446.699999999997</v>
      </c>
      <c r="L372" s="92">
        <f t="shared" si="208"/>
        <v>0.1925791507633797</v>
      </c>
    </row>
    <row r="373" spans="1:12" s="38" customFormat="1" ht="30" customHeight="1">
      <c r="A373" s="132" t="s">
        <v>849</v>
      </c>
      <c r="B373" s="248" t="s">
        <v>850</v>
      </c>
      <c r="C373" s="39" t="s">
        <v>210</v>
      </c>
      <c r="D373" s="133">
        <v>30</v>
      </c>
      <c r="E373" s="106">
        <v>919.14159999999981</v>
      </c>
      <c r="F373" s="185">
        <v>194.24869999999999</v>
      </c>
      <c r="G373" s="40">
        <f t="shared" si="203"/>
        <v>27574.25</v>
      </c>
      <c r="H373" s="40">
        <f t="shared" si="204"/>
        <v>5827.46</v>
      </c>
      <c r="I373" s="40">
        <f t="shared" si="205"/>
        <v>33401.71</v>
      </c>
      <c r="J373" s="40">
        <f t="shared" si="206"/>
        <v>7527.12</v>
      </c>
      <c r="K373" s="40">
        <f t="shared" si="207"/>
        <v>40928.83</v>
      </c>
      <c r="L373" s="92">
        <f t="shared" si="208"/>
        <v>0.47924746746391306</v>
      </c>
    </row>
    <row r="374" spans="1:12" s="38" customFormat="1" ht="30" customHeight="1">
      <c r="A374" s="132" t="s">
        <v>851</v>
      </c>
      <c r="B374" s="248" t="s">
        <v>852</v>
      </c>
      <c r="C374" s="39" t="s">
        <v>130</v>
      </c>
      <c r="D374" s="133">
        <v>10</v>
      </c>
      <c r="E374" s="106">
        <v>161.44199999999998</v>
      </c>
      <c r="F374" s="185">
        <v>44.525999999999996</v>
      </c>
      <c r="G374" s="40">
        <f t="shared" si="203"/>
        <v>1614.42</v>
      </c>
      <c r="H374" s="40">
        <f t="shared" si="204"/>
        <v>445.26</v>
      </c>
      <c r="I374" s="40">
        <f t="shared" si="205"/>
        <v>2059.6800000000003</v>
      </c>
      <c r="J374" s="40">
        <f t="shared" si="206"/>
        <v>464.15</v>
      </c>
      <c r="K374" s="40">
        <f t="shared" si="207"/>
        <v>2523.8300000000004</v>
      </c>
      <c r="L374" s="92">
        <f t="shared" si="208"/>
        <v>2.9552252918283957E-2</v>
      </c>
    </row>
    <row r="375" spans="1:12" s="38" customFormat="1" ht="30" customHeight="1">
      <c r="A375" s="132" t="s">
        <v>853</v>
      </c>
      <c r="B375" s="248" t="s">
        <v>854</v>
      </c>
      <c r="C375" s="39" t="s">
        <v>180</v>
      </c>
      <c r="D375" s="133">
        <v>1</v>
      </c>
      <c r="E375" s="106">
        <v>4.0999999999999996</v>
      </c>
      <c r="F375" s="185">
        <v>27.96</v>
      </c>
      <c r="G375" s="40">
        <f t="shared" ref="G375" si="209">ROUND(D375*E375,2)</f>
        <v>4.0999999999999996</v>
      </c>
      <c r="H375" s="40">
        <f t="shared" ref="H375" si="210">ROUND(D375*F375,2)</f>
        <v>27.96</v>
      </c>
      <c r="I375" s="40">
        <f t="shared" ref="I375" si="211">G375+H375</f>
        <v>32.06</v>
      </c>
      <c r="J375" s="40">
        <f t="shared" ref="J375" si="212">ROUND($J$15*I375,2)</f>
        <v>7.22</v>
      </c>
      <c r="K375" s="40">
        <f t="shared" ref="K375" si="213">I375+J375</f>
        <v>39.28</v>
      </c>
      <c r="L375" s="92">
        <f t="shared" si="208"/>
        <v>4.5994084174853051E-4</v>
      </c>
    </row>
    <row r="376" spans="1:12" s="38" customFormat="1" ht="30" customHeight="1">
      <c r="A376" s="179" t="s">
        <v>855</v>
      </c>
      <c r="B376" s="158" t="s">
        <v>856</v>
      </c>
      <c r="C376" s="131"/>
      <c r="D376" s="131"/>
      <c r="E376" s="131"/>
      <c r="F376" s="131">
        <v>0</v>
      </c>
      <c r="G376" s="175">
        <f t="shared" ref="G376:L376" si="214">SUM(G377:G379)</f>
        <v>32955.96</v>
      </c>
      <c r="H376" s="175">
        <f t="shared" si="214"/>
        <v>19838.739999999998</v>
      </c>
      <c r="I376" s="175">
        <f t="shared" si="214"/>
        <v>52794.700000000004</v>
      </c>
      <c r="J376" s="175">
        <f t="shared" si="214"/>
        <v>11897.35</v>
      </c>
      <c r="K376" s="175">
        <f t="shared" si="214"/>
        <v>64692.05</v>
      </c>
      <c r="L376" s="175">
        <f t="shared" si="214"/>
        <v>0.7574978597616604</v>
      </c>
    </row>
    <row r="377" spans="1:12" s="38" customFormat="1" ht="30" customHeight="1">
      <c r="A377" s="182" t="s">
        <v>857</v>
      </c>
      <c r="B377" s="248" t="s">
        <v>858</v>
      </c>
      <c r="C377" s="39" t="s">
        <v>135</v>
      </c>
      <c r="D377" s="133">
        <v>10</v>
      </c>
      <c r="E377" s="106">
        <v>1635.6999999999998</v>
      </c>
      <c r="F377" s="185">
        <v>919.88000000000011</v>
      </c>
      <c r="G377" s="40">
        <f>ROUND(D377*E377,2)</f>
        <v>16357</v>
      </c>
      <c r="H377" s="40">
        <f>ROUND(D377*F377,2)</f>
        <v>9198.7999999999993</v>
      </c>
      <c r="I377" s="40">
        <f>G377+H377</f>
        <v>25555.8</v>
      </c>
      <c r="J377" s="40">
        <f>ROUND($J$15*I377,2)</f>
        <v>5759.03</v>
      </c>
      <c r="K377" s="40">
        <f>I377+J377</f>
        <v>31314.829999999998</v>
      </c>
      <c r="L377" s="92">
        <f>K377/$K$1142*100</f>
        <v>0.36667437040254919</v>
      </c>
    </row>
    <row r="378" spans="1:12" s="38" customFormat="1" ht="49.5" customHeight="1">
      <c r="A378" s="182" t="s">
        <v>859</v>
      </c>
      <c r="B378" s="248" t="s">
        <v>860</v>
      </c>
      <c r="C378" s="39" t="s">
        <v>135</v>
      </c>
      <c r="D378" s="133">
        <v>10</v>
      </c>
      <c r="E378" s="106">
        <v>1659.4999999999998</v>
      </c>
      <c r="F378" s="185">
        <v>1061.4000000000001</v>
      </c>
      <c r="G378" s="40">
        <f>ROUND(D378*E378,2)</f>
        <v>16595</v>
      </c>
      <c r="H378" s="40">
        <f>ROUND(D378*F378,2)</f>
        <v>10614</v>
      </c>
      <c r="I378" s="40">
        <f>G378+H378</f>
        <v>27209</v>
      </c>
      <c r="J378" s="40">
        <f>ROUND($J$15*I378,2)</f>
        <v>6131.58</v>
      </c>
      <c r="K378" s="40">
        <f>I378+J378</f>
        <v>33340.58</v>
      </c>
      <c r="L378" s="92">
        <f>K378/$K$1142*100</f>
        <v>0.39039446103829478</v>
      </c>
    </row>
    <row r="379" spans="1:12" s="38" customFormat="1" ht="30" customHeight="1">
      <c r="A379" s="182" t="s">
        <v>861</v>
      </c>
      <c r="B379" s="248" t="s">
        <v>862</v>
      </c>
      <c r="C379" s="39" t="s">
        <v>180</v>
      </c>
      <c r="D379" s="133">
        <v>1</v>
      </c>
      <c r="E379" s="106">
        <v>3.96</v>
      </c>
      <c r="F379" s="185">
        <v>25.94</v>
      </c>
      <c r="G379" s="40">
        <f t="shared" ref="G379" si="215">ROUND(D379*E379,2)</f>
        <v>3.96</v>
      </c>
      <c r="H379" s="40">
        <f t="shared" ref="H379" si="216">ROUND(D379*F379,2)</f>
        <v>25.94</v>
      </c>
      <c r="I379" s="40">
        <f t="shared" ref="I379" si="217">G379+H379</f>
        <v>29.900000000000002</v>
      </c>
      <c r="J379" s="40">
        <f t="shared" ref="J379" si="218">ROUND($J$15*I379,2)</f>
        <v>6.74</v>
      </c>
      <c r="K379" s="40">
        <f t="shared" ref="K379" si="219">I379+J379</f>
        <v>36.64</v>
      </c>
      <c r="L379" s="92">
        <f>K379/$K$1142*100</f>
        <v>4.2902832081634818E-4</v>
      </c>
    </row>
    <row r="380" spans="1:12" s="38" customFormat="1" ht="30" customHeight="1">
      <c r="A380" s="179" t="s">
        <v>863</v>
      </c>
      <c r="B380" s="158" t="s">
        <v>864</v>
      </c>
      <c r="C380" s="131"/>
      <c r="D380" s="131"/>
      <c r="E380" s="131"/>
      <c r="F380" s="131">
        <v>0</v>
      </c>
      <c r="G380" s="175">
        <f t="shared" ref="G380:L380" si="220">SUM(G381:G384)</f>
        <v>2805.9100000000003</v>
      </c>
      <c r="H380" s="175">
        <f t="shared" si="220"/>
        <v>940.39</v>
      </c>
      <c r="I380" s="175">
        <f t="shared" si="220"/>
        <v>3746.2999999999997</v>
      </c>
      <c r="J380" s="175">
        <f t="shared" si="220"/>
        <v>844.2299999999999</v>
      </c>
      <c r="K380" s="175">
        <f t="shared" si="220"/>
        <v>4590.5300000000007</v>
      </c>
      <c r="L380" s="175">
        <f t="shared" si="220"/>
        <v>5.3751838907125288E-2</v>
      </c>
    </row>
    <row r="381" spans="1:12" s="38" customFormat="1" ht="30" customHeight="1">
      <c r="A381" s="182" t="s">
        <v>865</v>
      </c>
      <c r="B381" s="248" t="s">
        <v>866</v>
      </c>
      <c r="C381" s="39" t="s">
        <v>130</v>
      </c>
      <c r="D381" s="133">
        <v>1</v>
      </c>
      <c r="E381" s="106">
        <v>784.12034719519988</v>
      </c>
      <c r="F381" s="185">
        <v>579.65352784000004</v>
      </c>
      <c r="G381" s="40">
        <f>ROUND(D381*E381,2)</f>
        <v>784.12</v>
      </c>
      <c r="H381" s="40">
        <f>ROUND(D381*F381,2)</f>
        <v>579.65</v>
      </c>
      <c r="I381" s="40">
        <f>G381+H381</f>
        <v>1363.77</v>
      </c>
      <c r="J381" s="40">
        <f>ROUND($J$15*I381,2)</f>
        <v>307.33</v>
      </c>
      <c r="K381" s="40">
        <f>I381+J381</f>
        <v>1671.1</v>
      </c>
      <c r="L381" s="92">
        <f>K381/$K$1142*100</f>
        <v>1.9567391564306751E-2</v>
      </c>
    </row>
    <row r="382" spans="1:12" s="38" customFormat="1" ht="30" customHeight="1">
      <c r="A382" s="182" t="s">
        <v>867</v>
      </c>
      <c r="B382" s="248" t="s">
        <v>868</v>
      </c>
      <c r="C382" s="39" t="s">
        <v>130</v>
      </c>
      <c r="D382" s="133">
        <v>1</v>
      </c>
      <c r="E382" s="106">
        <v>597.01841119999995</v>
      </c>
      <c r="F382" s="185">
        <v>299.9864</v>
      </c>
      <c r="G382" s="40">
        <f>ROUND(D382*E382,2)</f>
        <v>597.02</v>
      </c>
      <c r="H382" s="40">
        <f>ROUND(D382*F382,2)</f>
        <v>299.99</v>
      </c>
      <c r="I382" s="40">
        <f>G382+H382</f>
        <v>897.01</v>
      </c>
      <c r="J382" s="40">
        <f>ROUND($J$15*I382,2)</f>
        <v>202.14</v>
      </c>
      <c r="K382" s="40">
        <f>I382+J382</f>
        <v>1099.1500000000001</v>
      </c>
      <c r="L382" s="92">
        <f>K382/$K$1142*100</f>
        <v>1.2870264160078852E-2</v>
      </c>
    </row>
    <row r="383" spans="1:12" s="38" customFormat="1" ht="30" customHeight="1">
      <c r="A383" s="182" t="s">
        <v>869</v>
      </c>
      <c r="B383" s="248" t="s">
        <v>870</v>
      </c>
      <c r="C383" s="39" t="s">
        <v>871</v>
      </c>
      <c r="D383" s="133">
        <v>1</v>
      </c>
      <c r="E383" s="106">
        <v>1151.9132999999999</v>
      </c>
      <c r="F383" s="185">
        <v>35.79</v>
      </c>
      <c r="G383" s="40">
        <f>ROUND(D383*E383,2)</f>
        <v>1151.9100000000001</v>
      </c>
      <c r="H383" s="40">
        <f>ROUND(D383*F383,2)</f>
        <v>35.79</v>
      </c>
      <c r="I383" s="40">
        <f>G383+H383</f>
        <v>1187.7</v>
      </c>
      <c r="J383" s="40">
        <f>ROUND($J$15*I383,2)</f>
        <v>267.64999999999998</v>
      </c>
      <c r="K383" s="40">
        <f>I383+J383</f>
        <v>1455.35</v>
      </c>
      <c r="L383" s="92">
        <f>K383/$K$1142*100</f>
        <v>1.704111262827708E-2</v>
      </c>
    </row>
    <row r="384" spans="1:12" s="38" customFormat="1" ht="30" customHeight="1">
      <c r="A384" s="182" t="s">
        <v>872</v>
      </c>
      <c r="B384" s="248" t="s">
        <v>873</v>
      </c>
      <c r="C384" s="39" t="s">
        <v>144</v>
      </c>
      <c r="D384" s="133">
        <v>1</v>
      </c>
      <c r="E384" s="106">
        <v>272.86036588206389</v>
      </c>
      <c r="F384" s="185">
        <v>24.957000000000004</v>
      </c>
      <c r="G384" s="40">
        <f>ROUND(D384*E384,2)</f>
        <v>272.86</v>
      </c>
      <c r="H384" s="40">
        <f>ROUND(D384*F384,2)</f>
        <v>24.96</v>
      </c>
      <c r="I384" s="40">
        <f>G384+H384</f>
        <v>297.82</v>
      </c>
      <c r="J384" s="40">
        <f>ROUND($J$15*I384,2)</f>
        <v>67.11</v>
      </c>
      <c r="K384" s="40">
        <f>I384+J384</f>
        <v>364.93</v>
      </c>
      <c r="L384" s="92">
        <f>K384/$K$1142*100</f>
        <v>4.2730705544626072E-3</v>
      </c>
    </row>
    <row r="385" spans="1:13" s="38" customFormat="1" ht="30" customHeight="1">
      <c r="A385" s="121" t="s">
        <v>874</v>
      </c>
      <c r="B385" s="124" t="s">
        <v>875</v>
      </c>
      <c r="C385" s="122"/>
      <c r="D385" s="119"/>
      <c r="E385" s="122"/>
      <c r="F385" s="119"/>
      <c r="G385" s="120">
        <f t="shared" ref="G385:L385" si="221">SUM(G386:G393)</f>
        <v>9827.44</v>
      </c>
      <c r="H385" s="120">
        <f t="shared" si="221"/>
        <v>1100.8700000000001</v>
      </c>
      <c r="I385" s="120">
        <f t="shared" si="221"/>
        <v>10928.31</v>
      </c>
      <c r="J385" s="120">
        <f t="shared" si="221"/>
        <v>2462.71</v>
      </c>
      <c r="K385" s="120">
        <f t="shared" si="221"/>
        <v>13391.02</v>
      </c>
      <c r="L385" s="120">
        <f t="shared" si="221"/>
        <v>0.15679931289896654</v>
      </c>
    </row>
    <row r="386" spans="1:13" s="38" customFormat="1" ht="30" customHeight="1">
      <c r="A386" s="183" t="s">
        <v>876</v>
      </c>
      <c r="B386" s="248" t="s">
        <v>877</v>
      </c>
      <c r="C386" s="39" t="s">
        <v>407</v>
      </c>
      <c r="D386" s="133">
        <v>3</v>
      </c>
      <c r="E386" s="106">
        <v>795.69350000000009</v>
      </c>
      <c r="F386" s="185">
        <v>52.863999999999997</v>
      </c>
      <c r="G386" s="40">
        <f>ROUND(D386*E386,2)</f>
        <v>2387.08</v>
      </c>
      <c r="H386" s="40">
        <f>ROUND(D386*F386,2)</f>
        <v>158.59</v>
      </c>
      <c r="I386" s="40">
        <f>G386+H386</f>
        <v>2545.67</v>
      </c>
      <c r="J386" s="40">
        <f>ROUND($J$15*I386,2)</f>
        <v>573.66999999999996</v>
      </c>
      <c r="K386" s="40">
        <f>I386+J386</f>
        <v>3119.34</v>
      </c>
      <c r="L386" s="92">
        <f t="shared" ref="L386:L393" si="222">K386/$K$1142*100</f>
        <v>3.6525251153255119E-2</v>
      </c>
    </row>
    <row r="387" spans="1:13" s="38" customFormat="1" ht="30" customHeight="1">
      <c r="A387" s="183" t="s">
        <v>878</v>
      </c>
      <c r="B387" s="248" t="s">
        <v>879</v>
      </c>
      <c r="C387" s="39" t="s">
        <v>180</v>
      </c>
      <c r="D387" s="133">
        <v>1</v>
      </c>
      <c r="E387" s="106">
        <v>4.0999999999999996</v>
      </c>
      <c r="F387" s="185">
        <v>19.850000000000001</v>
      </c>
      <c r="G387" s="40">
        <f t="shared" ref="G387" si="223">ROUND(D387*E387,2)</f>
        <v>4.0999999999999996</v>
      </c>
      <c r="H387" s="40">
        <f t="shared" ref="H387" si="224">ROUND(D387*F387,2)</f>
        <v>19.850000000000001</v>
      </c>
      <c r="I387" s="40">
        <f t="shared" ref="I387" si="225">G387+H387</f>
        <v>23.950000000000003</v>
      </c>
      <c r="J387" s="40">
        <f t="shared" ref="J387" si="226">ROUND($J$15*I387,2)</f>
        <v>5.4</v>
      </c>
      <c r="K387" s="40">
        <f t="shared" ref="K387" si="227">I387+J387</f>
        <v>29.35</v>
      </c>
      <c r="L387" s="92">
        <f t="shared" si="222"/>
        <v>3.4366760960589026E-4</v>
      </c>
    </row>
    <row r="388" spans="1:13" s="38" customFormat="1" ht="30" customHeight="1">
      <c r="A388" s="183" t="s">
        <v>880</v>
      </c>
      <c r="B388" s="248" t="s">
        <v>881</v>
      </c>
      <c r="C388" s="39" t="s">
        <v>130</v>
      </c>
      <c r="D388" s="133">
        <v>20</v>
      </c>
      <c r="E388" s="106">
        <v>44.8</v>
      </c>
      <c r="F388" s="185">
        <v>1.22</v>
      </c>
      <c r="G388" s="40">
        <f t="shared" ref="G388:G393" si="228">ROUND(D388*E388,2)</f>
        <v>896</v>
      </c>
      <c r="H388" s="40">
        <f t="shared" ref="H388:H393" si="229">ROUND(D388*F388,2)</f>
        <v>24.4</v>
      </c>
      <c r="I388" s="40">
        <f t="shared" ref="I388:I393" si="230">G388+H388</f>
        <v>920.4</v>
      </c>
      <c r="J388" s="40">
        <f t="shared" ref="J388:J393" si="231">ROUND($J$15*I388,2)</f>
        <v>207.41</v>
      </c>
      <c r="K388" s="40">
        <f t="shared" ref="K388:K393" si="232">I388+J388</f>
        <v>1127.81</v>
      </c>
      <c r="L388" s="92">
        <f t="shared" si="222"/>
        <v>1.3205852360804739E-2</v>
      </c>
    </row>
    <row r="389" spans="1:13" s="38" customFormat="1" ht="30" customHeight="1">
      <c r="A389" s="183" t="s">
        <v>882</v>
      </c>
      <c r="B389" s="248" t="s">
        <v>883</v>
      </c>
      <c r="C389" s="39" t="s">
        <v>130</v>
      </c>
      <c r="D389" s="133">
        <v>20</v>
      </c>
      <c r="E389" s="106">
        <v>58.24</v>
      </c>
      <c r="F389" s="185">
        <v>24.18</v>
      </c>
      <c r="G389" s="40">
        <f t="shared" si="228"/>
        <v>1164.8</v>
      </c>
      <c r="H389" s="40">
        <f t="shared" si="229"/>
        <v>483.6</v>
      </c>
      <c r="I389" s="40">
        <f t="shared" si="230"/>
        <v>1648.4</v>
      </c>
      <c r="J389" s="40">
        <f t="shared" si="231"/>
        <v>371.47</v>
      </c>
      <c r="K389" s="40">
        <f t="shared" si="232"/>
        <v>2019.8700000000001</v>
      </c>
      <c r="L389" s="92">
        <f t="shared" si="222"/>
        <v>2.3651240020942065E-2</v>
      </c>
    </row>
    <row r="390" spans="1:13" s="38" customFormat="1" ht="30" customHeight="1">
      <c r="A390" s="183" t="s">
        <v>884</v>
      </c>
      <c r="B390" s="248" t="s">
        <v>885</v>
      </c>
      <c r="C390" s="39" t="s">
        <v>135</v>
      </c>
      <c r="D390" s="133">
        <v>50</v>
      </c>
      <c r="E390" s="106">
        <v>9.23</v>
      </c>
      <c r="F390" s="185">
        <v>3.16</v>
      </c>
      <c r="G390" s="40">
        <f t="shared" si="228"/>
        <v>461.5</v>
      </c>
      <c r="H390" s="40">
        <f t="shared" si="229"/>
        <v>158</v>
      </c>
      <c r="I390" s="40">
        <f t="shared" si="230"/>
        <v>619.5</v>
      </c>
      <c r="J390" s="40">
        <f t="shared" si="231"/>
        <v>139.61000000000001</v>
      </c>
      <c r="K390" s="40">
        <f t="shared" si="232"/>
        <v>759.11</v>
      </c>
      <c r="L390" s="92">
        <f t="shared" si="222"/>
        <v>8.8886377897079167E-3</v>
      </c>
    </row>
    <row r="391" spans="1:13" s="38" customFormat="1" ht="30" customHeight="1">
      <c r="A391" s="183" t="s">
        <v>886</v>
      </c>
      <c r="B391" s="248" t="s">
        <v>887</v>
      </c>
      <c r="C391" s="39" t="s">
        <v>135</v>
      </c>
      <c r="D391" s="133">
        <v>25</v>
      </c>
      <c r="E391" s="106">
        <v>12.67</v>
      </c>
      <c r="F391" s="185">
        <v>3.15</v>
      </c>
      <c r="G391" s="40">
        <f t="shared" si="228"/>
        <v>316.75</v>
      </c>
      <c r="H391" s="40">
        <f t="shared" si="229"/>
        <v>78.75</v>
      </c>
      <c r="I391" s="40">
        <f t="shared" si="230"/>
        <v>395.5</v>
      </c>
      <c r="J391" s="40">
        <f t="shared" si="231"/>
        <v>89.13</v>
      </c>
      <c r="K391" s="40">
        <f t="shared" si="232"/>
        <v>484.63</v>
      </c>
      <c r="L391" s="92">
        <f t="shared" si="222"/>
        <v>5.6746723558195088E-3</v>
      </c>
    </row>
    <row r="392" spans="1:13" s="38" customFormat="1" ht="30" customHeight="1">
      <c r="A392" s="183" t="s">
        <v>888</v>
      </c>
      <c r="B392" s="248" t="s">
        <v>889</v>
      </c>
      <c r="C392" s="39" t="s">
        <v>193</v>
      </c>
      <c r="D392" s="133">
        <v>5</v>
      </c>
      <c r="E392" s="106">
        <v>162.685</v>
      </c>
      <c r="F392" s="185">
        <v>31.760000000000005</v>
      </c>
      <c r="G392" s="40">
        <f t="shared" si="228"/>
        <v>813.43</v>
      </c>
      <c r="H392" s="40">
        <f t="shared" si="229"/>
        <v>158.80000000000001</v>
      </c>
      <c r="I392" s="40">
        <f t="shared" si="230"/>
        <v>972.23</v>
      </c>
      <c r="J392" s="40">
        <f t="shared" si="231"/>
        <v>219.09</v>
      </c>
      <c r="K392" s="40">
        <f t="shared" si="232"/>
        <v>1191.32</v>
      </c>
      <c r="L392" s="92">
        <f t="shared" si="222"/>
        <v>1.3949509256411894E-2</v>
      </c>
    </row>
    <row r="393" spans="1:13" s="38" customFormat="1" ht="30" customHeight="1">
      <c r="A393" s="183" t="s">
        <v>890</v>
      </c>
      <c r="B393" s="248" t="s">
        <v>891</v>
      </c>
      <c r="C393" s="39" t="s">
        <v>130</v>
      </c>
      <c r="D393" s="133">
        <v>20</v>
      </c>
      <c r="E393" s="106">
        <v>189.18900000000002</v>
      </c>
      <c r="F393" s="185">
        <v>0.94399999999999995</v>
      </c>
      <c r="G393" s="40">
        <f t="shared" si="228"/>
        <v>3783.78</v>
      </c>
      <c r="H393" s="40">
        <f t="shared" si="229"/>
        <v>18.88</v>
      </c>
      <c r="I393" s="40">
        <f t="shared" si="230"/>
        <v>3802.6600000000003</v>
      </c>
      <c r="J393" s="40">
        <f t="shared" si="231"/>
        <v>856.93</v>
      </c>
      <c r="K393" s="40">
        <f t="shared" si="232"/>
        <v>4659.59</v>
      </c>
      <c r="L393" s="92">
        <f t="shared" si="222"/>
        <v>5.4560482352419427E-2</v>
      </c>
    </row>
    <row r="394" spans="1:13" s="38" customFormat="1" ht="30" customHeight="1">
      <c r="A394" s="121" t="s">
        <v>892</v>
      </c>
      <c r="B394" s="124" t="s">
        <v>893</v>
      </c>
      <c r="C394" s="122"/>
      <c r="D394" s="119"/>
      <c r="E394" s="122"/>
      <c r="F394" s="119"/>
      <c r="G394" s="120">
        <f t="shared" ref="G394:L394" si="233">SUM(G395:G419)</f>
        <v>168605.61</v>
      </c>
      <c r="H394" s="120">
        <f t="shared" si="233"/>
        <v>50190.500000000007</v>
      </c>
      <c r="I394" s="120">
        <f t="shared" si="233"/>
        <v>218796.11</v>
      </c>
      <c r="J394" s="120">
        <f t="shared" si="233"/>
        <v>49305.96</v>
      </c>
      <c r="K394" s="120">
        <f t="shared" si="233"/>
        <v>268102.06999999995</v>
      </c>
      <c r="L394" s="161">
        <f t="shared" si="233"/>
        <v>3.1392844131956066</v>
      </c>
    </row>
    <row r="395" spans="1:13" ht="30" customHeight="1">
      <c r="A395" s="182" t="s">
        <v>894</v>
      </c>
      <c r="B395" s="248" t="s">
        <v>895</v>
      </c>
      <c r="C395" s="39" t="s">
        <v>130</v>
      </c>
      <c r="D395" s="133">
        <v>2</v>
      </c>
      <c r="E395" s="106">
        <v>105.29999999999998</v>
      </c>
      <c r="F395" s="185">
        <v>624.20999999999992</v>
      </c>
      <c r="G395" s="40">
        <f t="shared" ref="G395:G415" si="234">ROUND(D395*E395,2)</f>
        <v>210.6</v>
      </c>
      <c r="H395" s="40">
        <f t="shared" ref="H395:H415" si="235">ROUND(D395*F395,2)</f>
        <v>1248.42</v>
      </c>
      <c r="I395" s="40">
        <f t="shared" ref="I395:I415" si="236">G395+H395</f>
        <v>1459.02</v>
      </c>
      <c r="J395" s="40">
        <f t="shared" ref="J395:J419" si="237">ROUND($J$15*I395,2)</f>
        <v>328.79</v>
      </c>
      <c r="K395" s="40">
        <f t="shared" ref="K395:K415" si="238">I395+J395</f>
        <v>1787.81</v>
      </c>
      <c r="L395" s="92">
        <f t="shared" ref="L395:L419" si="239">K395/$K$1142*100</f>
        <v>2.0933982593850309E-2</v>
      </c>
      <c r="M395" s="38"/>
    </row>
    <row r="396" spans="1:13" s="38" customFormat="1" ht="30" customHeight="1">
      <c r="A396" s="182" t="s">
        <v>896</v>
      </c>
      <c r="B396" s="248" t="s">
        <v>897</v>
      </c>
      <c r="C396" s="39" t="s">
        <v>135</v>
      </c>
      <c r="D396" s="133">
        <v>5</v>
      </c>
      <c r="E396" s="106">
        <v>12.573341666666668</v>
      </c>
      <c r="F396" s="185">
        <v>3.7759999999999998</v>
      </c>
      <c r="G396" s="40">
        <f t="shared" si="234"/>
        <v>62.87</v>
      </c>
      <c r="H396" s="40">
        <f t="shared" si="235"/>
        <v>18.88</v>
      </c>
      <c r="I396" s="40">
        <f t="shared" si="236"/>
        <v>81.75</v>
      </c>
      <c r="J396" s="40">
        <f t="shared" si="237"/>
        <v>18.420000000000002</v>
      </c>
      <c r="K396" s="40">
        <f t="shared" si="238"/>
        <v>100.17</v>
      </c>
      <c r="L396" s="92">
        <f t="shared" si="239"/>
        <v>1.1729194021881438E-3</v>
      </c>
    </row>
    <row r="397" spans="1:13" s="38" customFormat="1" ht="57" customHeight="1">
      <c r="A397" s="183" t="s">
        <v>898</v>
      </c>
      <c r="B397" s="248" t="s">
        <v>899</v>
      </c>
      <c r="C397" s="39" t="s">
        <v>135</v>
      </c>
      <c r="D397" s="133">
        <v>1</v>
      </c>
      <c r="E397" s="106">
        <v>1735.6000000000001</v>
      </c>
      <c r="F397" s="185">
        <v>214.74</v>
      </c>
      <c r="G397" s="40">
        <f t="shared" si="234"/>
        <v>1735.6</v>
      </c>
      <c r="H397" s="40">
        <f t="shared" si="235"/>
        <v>214.74</v>
      </c>
      <c r="I397" s="40">
        <f t="shared" si="236"/>
        <v>1950.34</v>
      </c>
      <c r="J397" s="40">
        <f t="shared" si="237"/>
        <v>439.51</v>
      </c>
      <c r="K397" s="40">
        <f t="shared" si="238"/>
        <v>2389.85</v>
      </c>
      <c r="L397" s="92">
        <f t="shared" si="239"/>
        <v>2.7983442480975701E-2</v>
      </c>
    </row>
    <row r="398" spans="1:13" s="38" customFormat="1" ht="30" customHeight="1">
      <c r="A398" s="183" t="s">
        <v>900</v>
      </c>
      <c r="B398" s="248" t="s">
        <v>901</v>
      </c>
      <c r="C398" s="39" t="s">
        <v>902</v>
      </c>
      <c r="D398" s="133">
        <v>50</v>
      </c>
      <c r="E398" s="106">
        <v>29.0535</v>
      </c>
      <c r="F398" s="185">
        <v>6.3810000000000002</v>
      </c>
      <c r="G398" s="40">
        <f t="shared" si="234"/>
        <v>1452.68</v>
      </c>
      <c r="H398" s="40">
        <f t="shared" si="235"/>
        <v>319.05</v>
      </c>
      <c r="I398" s="40">
        <f t="shared" si="236"/>
        <v>1771.73</v>
      </c>
      <c r="J398" s="40">
        <f t="shared" si="237"/>
        <v>399.26</v>
      </c>
      <c r="K398" s="40">
        <f t="shared" si="238"/>
        <v>2170.9899999999998</v>
      </c>
      <c r="L398" s="92">
        <f t="shared" si="239"/>
        <v>2.5420747658544858E-2</v>
      </c>
    </row>
    <row r="399" spans="1:13" s="38" customFormat="1" ht="30" customHeight="1">
      <c r="A399" s="183" t="s">
        <v>903</v>
      </c>
      <c r="B399" s="248" t="s">
        <v>904</v>
      </c>
      <c r="C399" s="39" t="s">
        <v>130</v>
      </c>
      <c r="D399" s="133">
        <v>5</v>
      </c>
      <c r="E399" s="106">
        <v>48.048999999999999</v>
      </c>
      <c r="F399" s="185">
        <v>0.94399999999999995</v>
      </c>
      <c r="G399" s="40">
        <f t="shared" ref="G399" si="240">ROUND(D399*E399,2)</f>
        <v>240.25</v>
      </c>
      <c r="H399" s="40">
        <f t="shared" ref="H399" si="241">ROUND(D399*F399,2)</f>
        <v>4.72</v>
      </c>
      <c r="I399" s="40">
        <f t="shared" ref="I399" si="242">G399+H399</f>
        <v>244.97</v>
      </c>
      <c r="J399" s="40">
        <f t="shared" ref="J399" si="243">ROUND($J$15*I399,2)</f>
        <v>55.2</v>
      </c>
      <c r="K399" s="40">
        <f t="shared" ref="K399" si="244">I399+J399</f>
        <v>300.17</v>
      </c>
      <c r="L399" s="92">
        <f t="shared" si="239"/>
        <v>3.5147770485655901E-3</v>
      </c>
    </row>
    <row r="400" spans="1:13" s="38" customFormat="1" ht="30" customHeight="1">
      <c r="A400" s="183" t="s">
        <v>905</v>
      </c>
      <c r="B400" s="248" t="s">
        <v>906</v>
      </c>
      <c r="C400" s="39" t="s">
        <v>130</v>
      </c>
      <c r="D400" s="133">
        <v>15</v>
      </c>
      <c r="E400" s="106">
        <v>30.94</v>
      </c>
      <c r="F400" s="185">
        <v>47.15</v>
      </c>
      <c r="G400" s="40">
        <f t="shared" si="234"/>
        <v>464.1</v>
      </c>
      <c r="H400" s="40">
        <f t="shared" si="235"/>
        <v>707.25</v>
      </c>
      <c r="I400" s="40">
        <f t="shared" si="236"/>
        <v>1171.3499999999999</v>
      </c>
      <c r="J400" s="40">
        <f t="shared" si="237"/>
        <v>263.97000000000003</v>
      </c>
      <c r="K400" s="40">
        <f t="shared" si="238"/>
        <v>1435.32</v>
      </c>
      <c r="L400" s="92">
        <f t="shared" si="239"/>
        <v>1.6806575584992382E-2</v>
      </c>
    </row>
    <row r="401" spans="1:12" s="38" customFormat="1" ht="30" customHeight="1">
      <c r="A401" s="183" t="s">
        <v>907</v>
      </c>
      <c r="B401" s="248" t="s">
        <v>908</v>
      </c>
      <c r="C401" s="39" t="s">
        <v>130</v>
      </c>
      <c r="D401" s="133">
        <v>10</v>
      </c>
      <c r="E401" s="106">
        <v>18.43</v>
      </c>
      <c r="F401" s="185">
        <v>35.380000000000003</v>
      </c>
      <c r="G401" s="40">
        <f t="shared" si="234"/>
        <v>184.3</v>
      </c>
      <c r="H401" s="40">
        <f t="shared" si="235"/>
        <v>353.8</v>
      </c>
      <c r="I401" s="40">
        <f t="shared" si="236"/>
        <v>538.1</v>
      </c>
      <c r="J401" s="40">
        <f t="shared" si="237"/>
        <v>121.26</v>
      </c>
      <c r="K401" s="40">
        <f t="shared" si="238"/>
        <v>659.36</v>
      </c>
      <c r="L401" s="92">
        <f t="shared" si="239"/>
        <v>7.7206362885771651E-3</v>
      </c>
    </row>
    <row r="402" spans="1:12" s="38" customFormat="1" ht="30" customHeight="1">
      <c r="A402" s="183" t="s">
        <v>909</v>
      </c>
      <c r="B402" s="248" t="s">
        <v>910</v>
      </c>
      <c r="C402" s="39" t="s">
        <v>130</v>
      </c>
      <c r="D402" s="133">
        <v>10</v>
      </c>
      <c r="E402" s="106">
        <v>37</v>
      </c>
      <c r="F402" s="185">
        <v>13.175000000000001</v>
      </c>
      <c r="G402" s="40">
        <f t="shared" si="234"/>
        <v>370</v>
      </c>
      <c r="H402" s="40">
        <f t="shared" si="235"/>
        <v>131.75</v>
      </c>
      <c r="I402" s="40">
        <f t="shared" si="236"/>
        <v>501.75</v>
      </c>
      <c r="J402" s="40">
        <f t="shared" si="237"/>
        <v>113.07</v>
      </c>
      <c r="K402" s="40">
        <f t="shared" si="238"/>
        <v>614.81999999999994</v>
      </c>
      <c r="L402" s="92">
        <f t="shared" si="239"/>
        <v>7.1991045907289072E-3</v>
      </c>
    </row>
    <row r="403" spans="1:12" s="38" customFormat="1" ht="30" customHeight="1">
      <c r="A403" s="183" t="s">
        <v>911</v>
      </c>
      <c r="B403" s="248" t="s">
        <v>912</v>
      </c>
      <c r="C403" s="39" t="s">
        <v>130</v>
      </c>
      <c r="D403" s="133">
        <v>5</v>
      </c>
      <c r="E403" s="106">
        <v>12.843999999999998</v>
      </c>
      <c r="F403" s="185">
        <v>59.676000000000002</v>
      </c>
      <c r="G403" s="40">
        <f t="shared" si="234"/>
        <v>64.22</v>
      </c>
      <c r="H403" s="40">
        <f t="shared" si="235"/>
        <v>298.38</v>
      </c>
      <c r="I403" s="40">
        <f t="shared" si="236"/>
        <v>362.6</v>
      </c>
      <c r="J403" s="40">
        <f t="shared" si="237"/>
        <v>81.709999999999994</v>
      </c>
      <c r="K403" s="40">
        <f t="shared" si="238"/>
        <v>444.31</v>
      </c>
      <c r="L403" s="92">
        <f t="shared" si="239"/>
        <v>5.2025538543098151E-3</v>
      </c>
    </row>
    <row r="404" spans="1:12" s="38" customFormat="1" ht="30" customHeight="1">
      <c r="A404" s="183" t="s">
        <v>913</v>
      </c>
      <c r="B404" s="248" t="s">
        <v>914</v>
      </c>
      <c r="C404" s="39" t="s">
        <v>130</v>
      </c>
      <c r="D404" s="133">
        <v>5</v>
      </c>
      <c r="E404" s="106">
        <v>15.822000000000001</v>
      </c>
      <c r="F404" s="185">
        <v>74.594999999999999</v>
      </c>
      <c r="G404" s="40">
        <f t="shared" si="234"/>
        <v>79.11</v>
      </c>
      <c r="H404" s="40">
        <f t="shared" si="235"/>
        <v>372.98</v>
      </c>
      <c r="I404" s="40">
        <f t="shared" si="236"/>
        <v>452.09000000000003</v>
      </c>
      <c r="J404" s="40">
        <f t="shared" si="237"/>
        <v>101.88</v>
      </c>
      <c r="K404" s="40">
        <f t="shared" si="238"/>
        <v>553.97</v>
      </c>
      <c r="L404" s="92">
        <f t="shared" si="239"/>
        <v>6.4865944018185698E-3</v>
      </c>
    </row>
    <row r="405" spans="1:12" s="38" customFormat="1" ht="30" customHeight="1">
      <c r="A405" s="183" t="s">
        <v>915</v>
      </c>
      <c r="B405" s="248" t="s">
        <v>916</v>
      </c>
      <c r="C405" s="39" t="s">
        <v>130</v>
      </c>
      <c r="D405" s="133">
        <v>5</v>
      </c>
      <c r="E405" s="106">
        <v>12.843999999999998</v>
      </c>
      <c r="F405" s="185">
        <v>59.676000000000002</v>
      </c>
      <c r="G405" s="40">
        <f>ROUND(D405*E405,2)</f>
        <v>64.22</v>
      </c>
      <c r="H405" s="40">
        <f>ROUND(D405*F405,2)</f>
        <v>298.38</v>
      </c>
      <c r="I405" s="40">
        <f>G405+H405</f>
        <v>362.6</v>
      </c>
      <c r="J405" s="40">
        <f t="shared" si="237"/>
        <v>81.709999999999994</v>
      </c>
      <c r="K405" s="40">
        <f>I405+J405</f>
        <v>444.31</v>
      </c>
      <c r="L405" s="92">
        <f t="shared" si="239"/>
        <v>5.2025538543098151E-3</v>
      </c>
    </row>
    <row r="406" spans="1:12" s="38" customFormat="1" ht="30" customHeight="1">
      <c r="A406" s="183" t="s">
        <v>917</v>
      </c>
      <c r="B406" s="248" t="s">
        <v>918</v>
      </c>
      <c r="C406" s="39" t="s">
        <v>135</v>
      </c>
      <c r="D406" s="133">
        <v>300</v>
      </c>
      <c r="E406" s="106">
        <v>1.04</v>
      </c>
      <c r="F406" s="185">
        <v>4.7</v>
      </c>
      <c r="G406" s="40">
        <f t="shared" si="234"/>
        <v>312</v>
      </c>
      <c r="H406" s="40">
        <f t="shared" si="235"/>
        <v>1410</v>
      </c>
      <c r="I406" s="40">
        <f t="shared" si="236"/>
        <v>1722</v>
      </c>
      <c r="J406" s="40">
        <f t="shared" si="237"/>
        <v>388.05</v>
      </c>
      <c r="K406" s="40">
        <f t="shared" si="238"/>
        <v>2110.0500000000002</v>
      </c>
      <c r="L406" s="92">
        <f t="shared" si="239"/>
        <v>2.4707183633693654E-2</v>
      </c>
    </row>
    <row r="407" spans="1:12" s="43" customFormat="1" ht="30" customHeight="1">
      <c r="A407" s="183" t="s">
        <v>919</v>
      </c>
      <c r="B407" s="248" t="s">
        <v>920</v>
      </c>
      <c r="C407" s="39" t="s">
        <v>135</v>
      </c>
      <c r="D407" s="133">
        <v>1</v>
      </c>
      <c r="E407" s="106">
        <v>396.6456</v>
      </c>
      <c r="F407" s="185">
        <v>100.64</v>
      </c>
      <c r="G407" s="40">
        <f t="shared" si="234"/>
        <v>396.65</v>
      </c>
      <c r="H407" s="40">
        <f t="shared" si="235"/>
        <v>100.64</v>
      </c>
      <c r="I407" s="40">
        <f t="shared" si="236"/>
        <v>497.28999999999996</v>
      </c>
      <c r="J407" s="40">
        <f t="shared" si="237"/>
        <v>112.06</v>
      </c>
      <c r="K407" s="40">
        <f t="shared" si="238"/>
        <v>609.34999999999991</v>
      </c>
      <c r="L407" s="92">
        <f t="shared" si="239"/>
        <v>7.1350547841004834E-3</v>
      </c>
    </row>
    <row r="408" spans="1:12" s="38" customFormat="1" ht="30" customHeight="1">
      <c r="A408" s="183" t="s">
        <v>921</v>
      </c>
      <c r="B408" s="248" t="s">
        <v>922</v>
      </c>
      <c r="C408" s="39" t="s">
        <v>135</v>
      </c>
      <c r="D408" s="133">
        <v>10</v>
      </c>
      <c r="E408" s="106">
        <v>607.94000000000005</v>
      </c>
      <c r="F408" s="185">
        <v>45.230000000000004</v>
      </c>
      <c r="G408" s="40">
        <f t="shared" si="234"/>
        <v>6079.4</v>
      </c>
      <c r="H408" s="40">
        <f t="shared" si="235"/>
        <v>452.3</v>
      </c>
      <c r="I408" s="40">
        <f t="shared" si="236"/>
        <v>6531.7</v>
      </c>
      <c r="J408" s="40">
        <f t="shared" si="237"/>
        <v>1471.93</v>
      </c>
      <c r="K408" s="40">
        <f t="shared" si="238"/>
        <v>8003.63</v>
      </c>
      <c r="L408" s="92">
        <f t="shared" si="239"/>
        <v>9.3716810571379608E-2</v>
      </c>
    </row>
    <row r="409" spans="1:12" s="38" customFormat="1" ht="30" customHeight="1">
      <c r="A409" s="183" t="s">
        <v>923</v>
      </c>
      <c r="B409" s="248" t="s">
        <v>924</v>
      </c>
      <c r="C409" s="39" t="s">
        <v>130</v>
      </c>
      <c r="D409" s="133">
        <v>10</v>
      </c>
      <c r="E409" s="106">
        <v>35.23272</v>
      </c>
      <c r="F409" s="185">
        <v>73.42974000000001</v>
      </c>
      <c r="G409" s="40">
        <f t="shared" ref="G409" si="245">ROUND(D409*E409,2)</f>
        <v>352.33</v>
      </c>
      <c r="H409" s="40">
        <f t="shared" ref="H409" si="246">ROUND(D409*F409,2)</f>
        <v>734.3</v>
      </c>
      <c r="I409" s="40">
        <f t="shared" ref="I409" si="247">G409+H409</f>
        <v>1086.6299999999999</v>
      </c>
      <c r="J409" s="40">
        <f t="shared" ref="J409" si="248">ROUND($J$15*I409,2)</f>
        <v>244.87</v>
      </c>
      <c r="K409" s="40">
        <f t="shared" ref="K409" si="249">I409+J409</f>
        <v>1331.5</v>
      </c>
      <c r="L409" s="92">
        <f t="shared" si="239"/>
        <v>1.559091728075785E-2</v>
      </c>
    </row>
    <row r="410" spans="1:12" s="43" customFormat="1" ht="30" customHeight="1">
      <c r="A410" s="183" t="s">
        <v>925</v>
      </c>
      <c r="B410" s="248" t="s">
        <v>926</v>
      </c>
      <c r="C410" s="39" t="s">
        <v>135</v>
      </c>
      <c r="D410" s="133">
        <v>50</v>
      </c>
      <c r="E410" s="106">
        <v>128.0669473684211</v>
      </c>
      <c r="F410" s="185">
        <v>32.588000000000001</v>
      </c>
      <c r="G410" s="40">
        <f t="shared" si="234"/>
        <v>6403.35</v>
      </c>
      <c r="H410" s="40">
        <f t="shared" si="235"/>
        <v>1629.4</v>
      </c>
      <c r="I410" s="40">
        <f t="shared" si="236"/>
        <v>8032.75</v>
      </c>
      <c r="J410" s="40">
        <f t="shared" si="237"/>
        <v>1810.19</v>
      </c>
      <c r="K410" s="40">
        <f t="shared" si="238"/>
        <v>9842.94</v>
      </c>
      <c r="L410" s="92">
        <f t="shared" si="239"/>
        <v>0.11525382150917211</v>
      </c>
    </row>
    <row r="411" spans="1:12" s="43" customFormat="1" ht="30" customHeight="1">
      <c r="A411" s="183" t="s">
        <v>927</v>
      </c>
      <c r="B411" s="248" t="s">
        <v>928</v>
      </c>
      <c r="C411" s="39" t="s">
        <v>135</v>
      </c>
      <c r="D411" s="133">
        <v>50</v>
      </c>
      <c r="E411" s="106">
        <v>42.672210526315787</v>
      </c>
      <c r="F411" s="185">
        <v>32.588000000000001</v>
      </c>
      <c r="G411" s="40">
        <f>ROUND(D411*E411,2)</f>
        <v>2133.61</v>
      </c>
      <c r="H411" s="40">
        <f>ROUND(D411*F411,2)</f>
        <v>1629.4</v>
      </c>
      <c r="I411" s="40">
        <f>G411+H411</f>
        <v>3763.01</v>
      </c>
      <c r="J411" s="40">
        <f t="shared" si="237"/>
        <v>848</v>
      </c>
      <c r="K411" s="40">
        <f>I411+J411</f>
        <v>4611.01</v>
      </c>
      <c r="L411" s="92">
        <f t="shared" si="239"/>
        <v>5.3991645130114348E-2</v>
      </c>
    </row>
    <row r="412" spans="1:12" s="38" customFormat="1" ht="30" customHeight="1">
      <c r="A412" s="183" t="s">
        <v>929</v>
      </c>
      <c r="B412" s="248" t="s">
        <v>930</v>
      </c>
      <c r="C412" s="39" t="s">
        <v>144</v>
      </c>
      <c r="D412" s="133">
        <v>100</v>
      </c>
      <c r="E412" s="106">
        <v>64.845894736842098</v>
      </c>
      <c r="F412" s="185">
        <v>32.588000000000001</v>
      </c>
      <c r="G412" s="40">
        <f t="shared" si="234"/>
        <v>6484.59</v>
      </c>
      <c r="H412" s="40">
        <f t="shared" si="235"/>
        <v>3258.8</v>
      </c>
      <c r="I412" s="40">
        <f t="shared" si="236"/>
        <v>9743.39</v>
      </c>
      <c r="J412" s="40">
        <f t="shared" si="237"/>
        <v>2195.69</v>
      </c>
      <c r="K412" s="40">
        <f t="shared" si="238"/>
        <v>11939.08</v>
      </c>
      <c r="L412" s="92">
        <f t="shared" si="239"/>
        <v>0.1397981289435602</v>
      </c>
    </row>
    <row r="413" spans="1:12" s="38" customFormat="1" ht="30" customHeight="1">
      <c r="A413" s="183" t="s">
        <v>931</v>
      </c>
      <c r="B413" s="248" t="s">
        <v>932</v>
      </c>
      <c r="C413" s="39" t="s">
        <v>135</v>
      </c>
      <c r="D413" s="133">
        <v>200</v>
      </c>
      <c r="E413" s="106">
        <v>138.50681818181818</v>
      </c>
      <c r="F413" s="185">
        <v>35.79</v>
      </c>
      <c r="G413" s="40">
        <f t="shared" si="234"/>
        <v>27701.360000000001</v>
      </c>
      <c r="H413" s="40">
        <f t="shared" si="235"/>
        <v>7158</v>
      </c>
      <c r="I413" s="40">
        <f t="shared" si="236"/>
        <v>34859.360000000001</v>
      </c>
      <c r="J413" s="40">
        <f t="shared" si="237"/>
        <v>7855.6</v>
      </c>
      <c r="K413" s="40">
        <f t="shared" si="238"/>
        <v>42714.96</v>
      </c>
      <c r="L413" s="92">
        <f t="shared" si="239"/>
        <v>0.50016177845353371</v>
      </c>
    </row>
    <row r="414" spans="1:12" s="38" customFormat="1" ht="30" customHeight="1">
      <c r="A414" s="183" t="s">
        <v>933</v>
      </c>
      <c r="B414" s="248" t="s">
        <v>934</v>
      </c>
      <c r="C414" s="39" t="s">
        <v>135</v>
      </c>
      <c r="D414" s="133">
        <v>50</v>
      </c>
      <c r="E414" s="106">
        <v>279.69</v>
      </c>
      <c r="F414" s="185">
        <v>35.79</v>
      </c>
      <c r="G414" s="40">
        <f t="shared" si="234"/>
        <v>13984.5</v>
      </c>
      <c r="H414" s="40">
        <f t="shared" si="235"/>
        <v>1789.5</v>
      </c>
      <c r="I414" s="40">
        <f t="shared" si="236"/>
        <v>15774</v>
      </c>
      <c r="J414" s="40">
        <f t="shared" si="237"/>
        <v>3554.69</v>
      </c>
      <c r="K414" s="40">
        <f t="shared" si="238"/>
        <v>19328.689999999999</v>
      </c>
      <c r="L414" s="92">
        <f t="shared" si="239"/>
        <v>0.22632520235479639</v>
      </c>
    </row>
    <row r="415" spans="1:12" s="38" customFormat="1" ht="30" customHeight="1">
      <c r="A415" s="183" t="s">
        <v>935</v>
      </c>
      <c r="B415" s="248" t="s">
        <v>936</v>
      </c>
      <c r="C415" s="39" t="s">
        <v>130</v>
      </c>
      <c r="D415" s="133">
        <v>1</v>
      </c>
      <c r="E415" s="106">
        <v>37000</v>
      </c>
      <c r="F415" s="185">
        <v>12200</v>
      </c>
      <c r="G415" s="40">
        <f t="shared" si="234"/>
        <v>37000</v>
      </c>
      <c r="H415" s="40">
        <f t="shared" si="235"/>
        <v>12200</v>
      </c>
      <c r="I415" s="40">
        <f t="shared" si="236"/>
        <v>49200</v>
      </c>
      <c r="J415" s="40">
        <f t="shared" si="237"/>
        <v>11087.28</v>
      </c>
      <c r="K415" s="40">
        <f t="shared" si="238"/>
        <v>60287.28</v>
      </c>
      <c r="L415" s="92">
        <f t="shared" si="239"/>
        <v>0.7059211382364905</v>
      </c>
    </row>
    <row r="416" spans="1:12" s="38" customFormat="1" ht="30" customHeight="1">
      <c r="A416" s="183" t="s">
        <v>937</v>
      </c>
      <c r="B416" s="248" t="s">
        <v>938</v>
      </c>
      <c r="C416" s="39" t="s">
        <v>130</v>
      </c>
      <c r="D416" s="133">
        <v>1</v>
      </c>
      <c r="E416" s="106">
        <v>50900</v>
      </c>
      <c r="F416" s="185">
        <v>12200</v>
      </c>
      <c r="G416" s="40">
        <f>ROUND(D416*E416,2)</f>
        <v>50900</v>
      </c>
      <c r="H416" s="40">
        <f>ROUND(D416*F416,2)</f>
        <v>12200</v>
      </c>
      <c r="I416" s="40">
        <f>G416+H416</f>
        <v>63100</v>
      </c>
      <c r="J416" s="40">
        <f t="shared" si="237"/>
        <v>14219.67</v>
      </c>
      <c r="K416" s="40">
        <f>I416+J416</f>
        <v>77319.67</v>
      </c>
      <c r="L416" s="92">
        <f t="shared" si="239"/>
        <v>0.90535830202440415</v>
      </c>
    </row>
    <row r="417" spans="1:12" s="38" customFormat="1" ht="30" customHeight="1">
      <c r="A417" s="183" t="s">
        <v>939</v>
      </c>
      <c r="B417" s="248" t="s">
        <v>940</v>
      </c>
      <c r="C417" s="39" t="s">
        <v>130</v>
      </c>
      <c r="D417" s="133">
        <v>1</v>
      </c>
      <c r="E417" s="106">
        <v>7254.9116999999997</v>
      </c>
      <c r="F417" s="185">
        <v>2374.3701000000001</v>
      </c>
      <c r="G417" s="40">
        <f t="shared" ref="G417:G418" si="250">ROUND(D417*E417,2)</f>
        <v>7254.91</v>
      </c>
      <c r="H417" s="40">
        <f t="shared" ref="H417:H418" si="251">ROUND(D417*F417,2)</f>
        <v>2374.37</v>
      </c>
      <c r="I417" s="40">
        <f t="shared" ref="I417:I418" si="252">G417+H417</f>
        <v>9629.2799999999988</v>
      </c>
      <c r="J417" s="40">
        <f t="shared" ref="J417:J418" si="253">ROUND($J$15*I417,2)</f>
        <v>2169.9699999999998</v>
      </c>
      <c r="K417" s="40">
        <f t="shared" ref="K417:K418" si="254">I417+J417</f>
        <v>11799.249999999998</v>
      </c>
      <c r="L417" s="92">
        <f t="shared" si="239"/>
        <v>0.1381608191700954</v>
      </c>
    </row>
    <row r="418" spans="1:12" s="38" customFormat="1" ht="30" customHeight="1">
      <c r="A418" s="183" t="s">
        <v>941</v>
      </c>
      <c r="B418" s="248" t="s">
        <v>942</v>
      </c>
      <c r="C418" s="39" t="s">
        <v>130</v>
      </c>
      <c r="D418" s="133">
        <v>1</v>
      </c>
      <c r="E418" s="106">
        <v>3172.4069999999992</v>
      </c>
      <c r="F418" s="185">
        <v>963.32560000000001</v>
      </c>
      <c r="G418" s="40">
        <f t="shared" si="250"/>
        <v>3172.41</v>
      </c>
      <c r="H418" s="40">
        <f t="shared" si="251"/>
        <v>963.33</v>
      </c>
      <c r="I418" s="40">
        <f t="shared" si="252"/>
        <v>4135.74</v>
      </c>
      <c r="J418" s="40">
        <f t="shared" si="253"/>
        <v>931.99</v>
      </c>
      <c r="K418" s="40">
        <f t="shared" si="254"/>
        <v>5067.7299999999996</v>
      </c>
      <c r="L418" s="92">
        <f t="shared" si="239"/>
        <v>5.9339511251381871E-2</v>
      </c>
    </row>
    <row r="419" spans="1:12" s="38" customFormat="1" ht="30" customHeight="1">
      <c r="A419" s="183" t="s">
        <v>943</v>
      </c>
      <c r="B419" s="248" t="s">
        <v>944</v>
      </c>
      <c r="C419" s="39" t="s">
        <v>130</v>
      </c>
      <c r="D419" s="133">
        <v>10</v>
      </c>
      <c r="E419" s="106">
        <v>150.255</v>
      </c>
      <c r="F419" s="185">
        <v>32.211000000000006</v>
      </c>
      <c r="G419" s="40">
        <f>ROUND(D419*E419,2)</f>
        <v>1502.55</v>
      </c>
      <c r="H419" s="40">
        <f>ROUND(D419*F419,2)</f>
        <v>322.11</v>
      </c>
      <c r="I419" s="40">
        <f>G419+H419</f>
        <v>1824.6599999999999</v>
      </c>
      <c r="J419" s="40">
        <f t="shared" si="237"/>
        <v>411.19</v>
      </c>
      <c r="K419" s="40">
        <f>I419+J419</f>
        <v>2235.85</v>
      </c>
      <c r="L419" s="92">
        <f t="shared" si="239"/>
        <v>2.6180212093265067E-2</v>
      </c>
    </row>
    <row r="420" spans="1:12" ht="30" customHeight="1">
      <c r="A420" s="121" t="s">
        <v>945</v>
      </c>
      <c r="B420" s="124" t="s">
        <v>946</v>
      </c>
      <c r="C420" s="119"/>
      <c r="D420" s="119">
        <v>0</v>
      </c>
      <c r="E420" s="119"/>
      <c r="F420" s="119"/>
      <c r="G420" s="120">
        <f t="shared" ref="G420:L420" si="255">SUM(G421:G532)/2</f>
        <v>246295.57999999993</v>
      </c>
      <c r="H420" s="120">
        <f t="shared" si="255"/>
        <v>27058.790000000005</v>
      </c>
      <c r="I420" s="120">
        <f t="shared" si="255"/>
        <v>273354.37</v>
      </c>
      <c r="J420" s="120">
        <f t="shared" si="255"/>
        <v>61600.790000000023</v>
      </c>
      <c r="K420" s="120">
        <f t="shared" si="255"/>
        <v>334955.15999999992</v>
      </c>
      <c r="L420" s="120">
        <f t="shared" si="255"/>
        <v>3.9220865131979061</v>
      </c>
    </row>
    <row r="421" spans="1:12" s="38" customFormat="1" ht="30" customHeight="1">
      <c r="A421" s="179" t="s">
        <v>947</v>
      </c>
      <c r="B421" s="158" t="s">
        <v>948</v>
      </c>
      <c r="C421" s="131">
        <v>0</v>
      </c>
      <c r="D421" s="131">
        <v>0</v>
      </c>
      <c r="E421" s="131">
        <v>0</v>
      </c>
      <c r="F421" s="131"/>
      <c r="G421" s="175">
        <f>SUM(G422:G454)</f>
        <v>34251.189999999995</v>
      </c>
      <c r="H421" s="175">
        <f t="shared" ref="H421:L421" si="256">SUM(H422:H454)</f>
        <v>3136.9900000000002</v>
      </c>
      <c r="I421" s="175">
        <f t="shared" si="256"/>
        <v>37388.18</v>
      </c>
      <c r="J421" s="175">
        <f t="shared" si="256"/>
        <v>8425.4699999999993</v>
      </c>
      <c r="K421" s="175">
        <f t="shared" si="256"/>
        <v>45813.65</v>
      </c>
      <c r="L421" s="175">
        <f t="shared" si="256"/>
        <v>0.5364452328048005</v>
      </c>
    </row>
    <row r="422" spans="1:12" s="38" customFormat="1" ht="45" customHeight="1">
      <c r="A422" s="132" t="s">
        <v>949</v>
      </c>
      <c r="B422" s="248" t="s">
        <v>950</v>
      </c>
      <c r="C422" s="39" t="s">
        <v>210</v>
      </c>
      <c r="D422" s="133">
        <v>10</v>
      </c>
      <c r="E422" s="106">
        <v>15.94772</v>
      </c>
      <c r="F422" s="185">
        <v>34.748349000000005</v>
      </c>
      <c r="G422" s="40">
        <f t="shared" ref="G422:G454" si="257">ROUND(D422*E422,2)</f>
        <v>159.47999999999999</v>
      </c>
      <c r="H422" s="40">
        <f t="shared" ref="H422:H454" si="258">ROUND(D422*F422,2)</f>
        <v>347.48</v>
      </c>
      <c r="I422" s="40">
        <f t="shared" ref="I422:I454" si="259">G422+H422</f>
        <v>506.96000000000004</v>
      </c>
      <c r="J422" s="40">
        <f t="shared" ref="J422:J454" si="260">ROUND($J$15*I422,2)</f>
        <v>114.24</v>
      </c>
      <c r="K422" s="40">
        <f t="shared" ref="K422:K454" si="261">I422+J422</f>
        <v>621.20000000000005</v>
      </c>
      <c r="L422" s="92">
        <f t="shared" ref="L422:L454" si="262">K422/$K$1142*100</f>
        <v>7.2738098496483491E-3</v>
      </c>
    </row>
    <row r="423" spans="1:12" s="38" customFormat="1" ht="45" customHeight="1">
      <c r="A423" s="132" t="s">
        <v>951</v>
      </c>
      <c r="B423" s="248" t="s">
        <v>952</v>
      </c>
      <c r="C423" s="39" t="s">
        <v>210</v>
      </c>
      <c r="D423" s="133">
        <v>10</v>
      </c>
      <c r="E423" s="106">
        <v>17.600512000000002</v>
      </c>
      <c r="F423" s="185">
        <v>37.756275000000009</v>
      </c>
      <c r="G423" s="40">
        <f t="shared" si="257"/>
        <v>176.01</v>
      </c>
      <c r="H423" s="40">
        <f t="shared" si="258"/>
        <v>377.56</v>
      </c>
      <c r="I423" s="40">
        <f t="shared" si="259"/>
        <v>553.56999999999994</v>
      </c>
      <c r="J423" s="40">
        <f t="shared" si="260"/>
        <v>124.75</v>
      </c>
      <c r="K423" s="40">
        <f t="shared" si="261"/>
        <v>678.31999999999994</v>
      </c>
      <c r="L423" s="92">
        <f t="shared" si="262"/>
        <v>7.9426443934537457E-3</v>
      </c>
    </row>
    <row r="424" spans="1:12" s="38" customFormat="1" ht="45" customHeight="1">
      <c r="A424" s="132" t="s">
        <v>953</v>
      </c>
      <c r="B424" s="248" t="s">
        <v>954</v>
      </c>
      <c r="C424" s="39" t="s">
        <v>210</v>
      </c>
      <c r="D424" s="133">
        <v>10</v>
      </c>
      <c r="E424" s="106">
        <v>27.830678000000006</v>
      </c>
      <c r="F424" s="185">
        <v>7.7214929999999988</v>
      </c>
      <c r="G424" s="40">
        <f t="shared" si="257"/>
        <v>278.31</v>
      </c>
      <c r="H424" s="40">
        <f t="shared" si="258"/>
        <v>77.209999999999994</v>
      </c>
      <c r="I424" s="40">
        <f t="shared" si="259"/>
        <v>355.52</v>
      </c>
      <c r="J424" s="40">
        <f t="shared" si="260"/>
        <v>80.12</v>
      </c>
      <c r="K424" s="40">
        <f t="shared" si="261"/>
        <v>435.64</v>
      </c>
      <c r="L424" s="92">
        <f t="shared" si="262"/>
        <v>5.1010343253393535E-3</v>
      </c>
    </row>
    <row r="425" spans="1:12" s="38" customFormat="1" ht="45" customHeight="1">
      <c r="A425" s="132" t="s">
        <v>955</v>
      </c>
      <c r="B425" s="248" t="s">
        <v>956</v>
      </c>
      <c r="C425" s="39" t="s">
        <v>210</v>
      </c>
      <c r="D425" s="133">
        <v>10</v>
      </c>
      <c r="E425" s="106">
        <v>18.044125999999999</v>
      </c>
      <c r="F425" s="185">
        <v>12.624086999999999</v>
      </c>
      <c r="G425" s="40">
        <f t="shared" si="257"/>
        <v>180.44</v>
      </c>
      <c r="H425" s="40">
        <f t="shared" si="258"/>
        <v>126.24</v>
      </c>
      <c r="I425" s="40">
        <f t="shared" si="259"/>
        <v>306.68</v>
      </c>
      <c r="J425" s="40">
        <f t="shared" si="260"/>
        <v>69.11</v>
      </c>
      <c r="K425" s="40">
        <f t="shared" si="261"/>
        <v>375.79</v>
      </c>
      <c r="L425" s="92">
        <f t="shared" si="262"/>
        <v>4.4002334246609036E-3</v>
      </c>
    </row>
    <row r="426" spans="1:12" s="38" customFormat="1" ht="45" customHeight="1">
      <c r="A426" s="132" t="s">
        <v>957</v>
      </c>
      <c r="B426" s="248" t="s">
        <v>958</v>
      </c>
      <c r="C426" s="39" t="s">
        <v>210</v>
      </c>
      <c r="D426" s="133">
        <v>10</v>
      </c>
      <c r="E426" s="106">
        <v>18.301812000000005</v>
      </c>
      <c r="F426" s="185">
        <v>15.108343999999999</v>
      </c>
      <c r="G426" s="40">
        <f t="shared" si="257"/>
        <v>183.02</v>
      </c>
      <c r="H426" s="40">
        <f t="shared" si="258"/>
        <v>151.08000000000001</v>
      </c>
      <c r="I426" s="40">
        <f t="shared" si="259"/>
        <v>334.1</v>
      </c>
      <c r="J426" s="40">
        <f t="shared" si="260"/>
        <v>75.290000000000006</v>
      </c>
      <c r="K426" s="40">
        <f t="shared" si="261"/>
        <v>409.39000000000004</v>
      </c>
      <c r="L426" s="92">
        <f t="shared" si="262"/>
        <v>4.7936655092523138E-3</v>
      </c>
    </row>
    <row r="427" spans="1:12" s="38" customFormat="1" ht="45" customHeight="1">
      <c r="A427" s="132" t="s">
        <v>959</v>
      </c>
      <c r="B427" s="248" t="s">
        <v>960</v>
      </c>
      <c r="C427" s="39" t="s">
        <v>130</v>
      </c>
      <c r="D427" s="133">
        <v>5</v>
      </c>
      <c r="E427" s="106">
        <v>13.75</v>
      </c>
      <c r="F427" s="185">
        <v>6.65</v>
      </c>
      <c r="G427" s="40">
        <f t="shared" si="257"/>
        <v>68.75</v>
      </c>
      <c r="H427" s="40">
        <f t="shared" si="258"/>
        <v>33.25</v>
      </c>
      <c r="I427" s="40">
        <f t="shared" si="259"/>
        <v>102</v>
      </c>
      <c r="J427" s="40">
        <f t="shared" si="260"/>
        <v>22.99</v>
      </c>
      <c r="K427" s="40">
        <f t="shared" si="261"/>
        <v>124.99</v>
      </c>
      <c r="L427" s="92">
        <f t="shared" si="262"/>
        <v>1.4635439361035849E-3</v>
      </c>
    </row>
    <row r="428" spans="1:12" s="38" customFormat="1" ht="45" customHeight="1">
      <c r="A428" s="132" t="s">
        <v>961</v>
      </c>
      <c r="B428" s="248" t="s">
        <v>962</v>
      </c>
      <c r="C428" s="39" t="s">
        <v>130</v>
      </c>
      <c r="D428" s="133">
        <v>5</v>
      </c>
      <c r="E428" s="106">
        <v>20.18</v>
      </c>
      <c r="F428" s="185">
        <v>6.83</v>
      </c>
      <c r="G428" s="40">
        <f t="shared" si="257"/>
        <v>100.9</v>
      </c>
      <c r="H428" s="40">
        <f t="shared" si="258"/>
        <v>34.15</v>
      </c>
      <c r="I428" s="40">
        <f t="shared" si="259"/>
        <v>135.05000000000001</v>
      </c>
      <c r="J428" s="40">
        <f t="shared" si="260"/>
        <v>30.43</v>
      </c>
      <c r="K428" s="40">
        <f t="shared" si="261"/>
        <v>165.48000000000002</v>
      </c>
      <c r="L428" s="92">
        <f t="shared" si="262"/>
        <v>1.9376530166126992E-3</v>
      </c>
    </row>
    <row r="429" spans="1:12" s="38" customFormat="1" ht="45" customHeight="1">
      <c r="A429" s="132" t="s">
        <v>963</v>
      </c>
      <c r="B429" s="248" t="s">
        <v>964</v>
      </c>
      <c r="C429" s="39" t="s">
        <v>130</v>
      </c>
      <c r="D429" s="133">
        <v>5</v>
      </c>
      <c r="E429" s="106">
        <v>29.64</v>
      </c>
      <c r="F429" s="185">
        <v>7.03</v>
      </c>
      <c r="G429" s="40">
        <f t="shared" si="257"/>
        <v>148.19999999999999</v>
      </c>
      <c r="H429" s="40">
        <f t="shared" si="258"/>
        <v>35.15</v>
      </c>
      <c r="I429" s="40">
        <f t="shared" si="259"/>
        <v>183.35</v>
      </c>
      <c r="J429" s="40">
        <f t="shared" si="260"/>
        <v>41.32</v>
      </c>
      <c r="K429" s="40">
        <f t="shared" si="261"/>
        <v>224.67</v>
      </c>
      <c r="L429" s="92">
        <f t="shared" si="262"/>
        <v>2.630725787058104E-3</v>
      </c>
    </row>
    <row r="430" spans="1:12" s="38" customFormat="1" ht="30" customHeight="1">
      <c r="A430" s="132" t="s">
        <v>965</v>
      </c>
      <c r="B430" s="248" t="s">
        <v>966</v>
      </c>
      <c r="C430" s="39" t="s">
        <v>180</v>
      </c>
      <c r="D430" s="133">
        <v>1</v>
      </c>
      <c r="E430" s="106">
        <v>3.41</v>
      </c>
      <c r="F430" s="185">
        <v>29.12</v>
      </c>
      <c r="G430" s="40">
        <f t="shared" ref="G430" si="263">ROUND(D430*E430,2)</f>
        <v>3.41</v>
      </c>
      <c r="H430" s="40">
        <f t="shared" ref="H430" si="264">ROUND(D430*F430,2)</f>
        <v>29.12</v>
      </c>
      <c r="I430" s="40">
        <f t="shared" ref="I430" si="265">G430+H430</f>
        <v>32.53</v>
      </c>
      <c r="J430" s="40">
        <f t="shared" ref="J430" si="266">ROUND($J$15*I430,2)</f>
        <v>7.33</v>
      </c>
      <c r="K430" s="40">
        <f t="shared" ref="K430" si="267">I430+J430</f>
        <v>39.86</v>
      </c>
      <c r="L430" s="92">
        <f t="shared" si="262"/>
        <v>4.6673222892302504E-4</v>
      </c>
    </row>
    <row r="431" spans="1:12" s="38" customFormat="1" ht="30" customHeight="1">
      <c r="A431" s="132" t="s">
        <v>967</v>
      </c>
      <c r="B431" s="248" t="s">
        <v>968</v>
      </c>
      <c r="C431" s="39" t="s">
        <v>130</v>
      </c>
      <c r="D431" s="133">
        <v>1</v>
      </c>
      <c r="E431" s="106">
        <v>2899.91</v>
      </c>
      <c r="F431" s="185">
        <v>149.87</v>
      </c>
      <c r="G431" s="40">
        <f t="shared" si="257"/>
        <v>2899.91</v>
      </c>
      <c r="H431" s="40">
        <f t="shared" si="258"/>
        <v>149.87</v>
      </c>
      <c r="I431" s="40">
        <f t="shared" si="259"/>
        <v>3049.7799999999997</v>
      </c>
      <c r="J431" s="40">
        <f t="shared" si="260"/>
        <v>687.27</v>
      </c>
      <c r="K431" s="40">
        <f t="shared" si="261"/>
        <v>3737.0499999999997</v>
      </c>
      <c r="L431" s="92">
        <f t="shared" si="262"/>
        <v>4.3758195586974177E-2</v>
      </c>
    </row>
    <row r="432" spans="1:12" s="38" customFormat="1" ht="30" customHeight="1">
      <c r="A432" s="132" t="s">
        <v>969</v>
      </c>
      <c r="B432" s="248" t="s">
        <v>970</v>
      </c>
      <c r="C432" s="39" t="s">
        <v>130</v>
      </c>
      <c r="D432" s="133">
        <v>1</v>
      </c>
      <c r="E432" s="106">
        <v>829.47285599999998</v>
      </c>
      <c r="F432" s="185">
        <v>149.92031299999999</v>
      </c>
      <c r="G432" s="40">
        <f t="shared" si="257"/>
        <v>829.47</v>
      </c>
      <c r="H432" s="40">
        <f t="shared" si="258"/>
        <v>149.91999999999999</v>
      </c>
      <c r="I432" s="40">
        <f t="shared" si="259"/>
        <v>979.39</v>
      </c>
      <c r="J432" s="40">
        <f t="shared" si="260"/>
        <v>220.71</v>
      </c>
      <c r="K432" s="40">
        <f t="shared" si="261"/>
        <v>1200.0999999999999</v>
      </c>
      <c r="L432" s="92">
        <f t="shared" si="262"/>
        <v>1.4052316807087864E-2</v>
      </c>
    </row>
    <row r="433" spans="1:12" s="38" customFormat="1" ht="30" customHeight="1">
      <c r="A433" s="132" t="s">
        <v>971</v>
      </c>
      <c r="B433" s="248" t="s">
        <v>972</v>
      </c>
      <c r="C433" s="39" t="s">
        <v>130</v>
      </c>
      <c r="D433" s="133">
        <v>1</v>
      </c>
      <c r="E433" s="106">
        <v>1470.2228560000003</v>
      </c>
      <c r="F433" s="185">
        <v>149.92031299999999</v>
      </c>
      <c r="G433" s="40">
        <f t="shared" si="257"/>
        <v>1470.22</v>
      </c>
      <c r="H433" s="40">
        <f t="shared" si="258"/>
        <v>149.91999999999999</v>
      </c>
      <c r="I433" s="40">
        <f t="shared" si="259"/>
        <v>1620.14</v>
      </c>
      <c r="J433" s="40">
        <f t="shared" si="260"/>
        <v>365.1</v>
      </c>
      <c r="K433" s="40">
        <f t="shared" si="261"/>
        <v>1985.2400000000002</v>
      </c>
      <c r="L433" s="92">
        <f t="shared" si="262"/>
        <v>2.3245747369471808E-2</v>
      </c>
    </row>
    <row r="434" spans="1:12" s="38" customFormat="1" ht="30" customHeight="1">
      <c r="A434" s="132" t="s">
        <v>973</v>
      </c>
      <c r="B434" s="248" t="s">
        <v>974</v>
      </c>
      <c r="C434" s="39" t="s">
        <v>130</v>
      </c>
      <c r="D434" s="133">
        <v>1</v>
      </c>
      <c r="E434" s="106">
        <v>83.467939999999999</v>
      </c>
      <c r="F434" s="185">
        <v>33.88449</v>
      </c>
      <c r="G434" s="40">
        <f t="shared" si="257"/>
        <v>83.47</v>
      </c>
      <c r="H434" s="40">
        <f t="shared" si="258"/>
        <v>33.880000000000003</v>
      </c>
      <c r="I434" s="40">
        <f t="shared" si="259"/>
        <v>117.35</v>
      </c>
      <c r="J434" s="40">
        <f t="shared" si="260"/>
        <v>26.44</v>
      </c>
      <c r="K434" s="40">
        <f t="shared" si="261"/>
        <v>143.79</v>
      </c>
      <c r="L434" s="92">
        <f t="shared" si="262"/>
        <v>1.6836785548630651E-3</v>
      </c>
    </row>
    <row r="435" spans="1:12" s="38" customFormat="1" ht="30" customHeight="1">
      <c r="A435" s="132" t="s">
        <v>975</v>
      </c>
      <c r="B435" s="248" t="s">
        <v>976</v>
      </c>
      <c r="C435" s="39" t="s">
        <v>159</v>
      </c>
      <c r="D435" s="133">
        <v>1</v>
      </c>
      <c r="E435" s="106">
        <v>1150.1789999999999</v>
      </c>
      <c r="F435" s="185">
        <v>178.63150000000002</v>
      </c>
      <c r="G435" s="40">
        <f>ROUND(D435*E435,2)</f>
        <v>1150.18</v>
      </c>
      <c r="H435" s="40">
        <f>ROUND(D435*F435,2)</f>
        <v>178.63</v>
      </c>
      <c r="I435" s="40">
        <f>G435+H435</f>
        <v>1328.81</v>
      </c>
      <c r="J435" s="40">
        <f>ROUND($J$15*I435,2)</f>
        <v>299.45</v>
      </c>
      <c r="K435" s="40">
        <f>I435+J435</f>
        <v>1628.26</v>
      </c>
      <c r="L435" s="92">
        <f t="shared" si="262"/>
        <v>1.9065765656452703E-2</v>
      </c>
    </row>
    <row r="436" spans="1:12" s="38" customFormat="1" ht="30" customHeight="1">
      <c r="A436" s="132" t="s">
        <v>977</v>
      </c>
      <c r="B436" s="248" t="s">
        <v>978</v>
      </c>
      <c r="C436" s="39" t="s">
        <v>159</v>
      </c>
      <c r="D436" s="133">
        <v>1</v>
      </c>
      <c r="E436" s="106">
        <v>20064.267000000003</v>
      </c>
      <c r="F436" s="185">
        <v>283.44449999999995</v>
      </c>
      <c r="G436" s="40">
        <f>ROUND(D436*E436,2)</f>
        <v>20064.27</v>
      </c>
      <c r="H436" s="40">
        <f>ROUND(D436*F436,2)</f>
        <v>283.44</v>
      </c>
      <c r="I436" s="40">
        <f>G436+H436</f>
        <v>20347.71</v>
      </c>
      <c r="J436" s="40">
        <f>ROUND($J$15*I436,2)</f>
        <v>4585.38</v>
      </c>
      <c r="K436" s="40">
        <f>I436+J436</f>
        <v>24933.09</v>
      </c>
      <c r="L436" s="92">
        <f t="shared" si="262"/>
        <v>0.29194873732158522</v>
      </c>
    </row>
    <row r="437" spans="1:12" ht="30" customHeight="1">
      <c r="A437" s="132" t="s">
        <v>979</v>
      </c>
      <c r="B437" s="248" t="s">
        <v>980</v>
      </c>
      <c r="C437" s="39" t="s">
        <v>159</v>
      </c>
      <c r="D437" s="133">
        <v>1</v>
      </c>
      <c r="E437" s="106">
        <v>1238.1179400000003</v>
      </c>
      <c r="F437" s="185">
        <v>232.80448999999999</v>
      </c>
      <c r="G437" s="40">
        <f>ROUND(D437*E437,2)</f>
        <v>1238.1199999999999</v>
      </c>
      <c r="H437" s="40">
        <f>ROUND(D437*F437,2)</f>
        <v>232.8</v>
      </c>
      <c r="I437" s="40">
        <f>G437+H437</f>
        <v>1470.9199999999998</v>
      </c>
      <c r="J437" s="40">
        <f>ROUND($J$15*I437,2)</f>
        <v>331.47</v>
      </c>
      <c r="K437" s="40">
        <f>I437+J437</f>
        <v>1802.3899999999999</v>
      </c>
      <c r="L437" s="92">
        <f t="shared" si="262"/>
        <v>2.1104704016271226E-2</v>
      </c>
    </row>
    <row r="438" spans="1:12" s="38" customFormat="1" ht="30" customHeight="1">
      <c r="A438" s="132" t="s">
        <v>981</v>
      </c>
      <c r="B438" s="248" t="s">
        <v>982</v>
      </c>
      <c r="C438" s="39" t="s">
        <v>159</v>
      </c>
      <c r="D438" s="133">
        <v>1</v>
      </c>
      <c r="E438" s="106">
        <v>1718.537</v>
      </c>
      <c r="F438" s="185">
        <v>283.44449999999995</v>
      </c>
      <c r="G438" s="40">
        <f>ROUND(D438*E438,2)</f>
        <v>1718.54</v>
      </c>
      <c r="H438" s="40">
        <f>ROUND(D438*F438,2)</f>
        <v>283.44</v>
      </c>
      <c r="I438" s="40">
        <f>G438+H438</f>
        <v>2001.98</v>
      </c>
      <c r="J438" s="40">
        <f>ROUND($J$15*I438,2)</f>
        <v>451.15</v>
      </c>
      <c r="K438" s="40">
        <f>I438+J438</f>
        <v>2453.13</v>
      </c>
      <c r="L438" s="92">
        <f t="shared" si="262"/>
        <v>2.8724406240289529E-2</v>
      </c>
    </row>
    <row r="439" spans="1:12" s="38" customFormat="1" ht="30" customHeight="1">
      <c r="A439" s="132" t="s">
        <v>983</v>
      </c>
      <c r="B439" s="248" t="s">
        <v>984</v>
      </c>
      <c r="C439" s="39" t="s">
        <v>130</v>
      </c>
      <c r="D439" s="133">
        <v>1</v>
      </c>
      <c r="E439" s="106">
        <v>143.1</v>
      </c>
      <c r="F439" s="185">
        <v>21.44</v>
      </c>
      <c r="G439" s="40">
        <f t="shared" si="257"/>
        <v>143.1</v>
      </c>
      <c r="H439" s="40">
        <f t="shared" si="258"/>
        <v>21.44</v>
      </c>
      <c r="I439" s="40">
        <f t="shared" si="259"/>
        <v>164.54</v>
      </c>
      <c r="J439" s="40">
        <f t="shared" si="260"/>
        <v>37.08</v>
      </c>
      <c r="K439" s="40">
        <f t="shared" si="261"/>
        <v>201.62</v>
      </c>
      <c r="L439" s="92">
        <f t="shared" si="262"/>
        <v>2.3608266933131039E-3</v>
      </c>
    </row>
    <row r="440" spans="1:12" s="38" customFormat="1" ht="30" customHeight="1">
      <c r="A440" s="132" t="s">
        <v>985</v>
      </c>
      <c r="B440" s="248" t="s">
        <v>986</v>
      </c>
      <c r="C440" s="39" t="s">
        <v>130</v>
      </c>
      <c r="D440" s="133">
        <v>1</v>
      </c>
      <c r="E440" s="106">
        <v>153.38999999999999</v>
      </c>
      <c r="F440" s="185">
        <v>21.44</v>
      </c>
      <c r="G440" s="40">
        <f t="shared" si="257"/>
        <v>153.38999999999999</v>
      </c>
      <c r="H440" s="40">
        <f t="shared" si="258"/>
        <v>21.44</v>
      </c>
      <c r="I440" s="40">
        <f t="shared" si="259"/>
        <v>174.82999999999998</v>
      </c>
      <c r="J440" s="40">
        <f t="shared" si="260"/>
        <v>39.4</v>
      </c>
      <c r="K440" s="40">
        <f t="shared" si="261"/>
        <v>214.23</v>
      </c>
      <c r="L440" s="92">
        <f t="shared" si="262"/>
        <v>2.5084808179172014E-3</v>
      </c>
    </row>
    <row r="441" spans="1:12" s="38" customFormat="1" ht="30" customHeight="1">
      <c r="A441" s="132" t="s">
        <v>987</v>
      </c>
      <c r="B441" s="248" t="s">
        <v>988</v>
      </c>
      <c r="C441" s="39" t="s">
        <v>130</v>
      </c>
      <c r="D441" s="133">
        <v>1</v>
      </c>
      <c r="E441" s="106">
        <v>189.13</v>
      </c>
      <c r="F441" s="185">
        <v>26.55</v>
      </c>
      <c r="G441" s="40">
        <f t="shared" si="257"/>
        <v>189.13</v>
      </c>
      <c r="H441" s="40">
        <f t="shared" si="258"/>
        <v>26.55</v>
      </c>
      <c r="I441" s="40">
        <f t="shared" si="259"/>
        <v>215.68</v>
      </c>
      <c r="J441" s="40">
        <f t="shared" si="260"/>
        <v>48.6</v>
      </c>
      <c r="K441" s="40">
        <f t="shared" si="261"/>
        <v>264.28000000000003</v>
      </c>
      <c r="L441" s="92">
        <f t="shared" si="262"/>
        <v>3.0945306939231575E-3</v>
      </c>
    </row>
    <row r="442" spans="1:12" s="38" customFormat="1" ht="30" customHeight="1">
      <c r="A442" s="132" t="s">
        <v>989</v>
      </c>
      <c r="B442" s="248" t="s">
        <v>990</v>
      </c>
      <c r="C442" s="39" t="s">
        <v>130</v>
      </c>
      <c r="D442" s="133">
        <v>1</v>
      </c>
      <c r="E442" s="106">
        <v>28.32</v>
      </c>
      <c r="F442" s="185">
        <v>3.93</v>
      </c>
      <c r="G442" s="40">
        <f t="shared" si="257"/>
        <v>28.32</v>
      </c>
      <c r="H442" s="40">
        <f t="shared" si="258"/>
        <v>3.93</v>
      </c>
      <c r="I442" s="40">
        <f t="shared" si="259"/>
        <v>32.25</v>
      </c>
      <c r="J442" s="40">
        <f t="shared" si="260"/>
        <v>7.27</v>
      </c>
      <c r="K442" s="40">
        <f t="shared" si="261"/>
        <v>39.519999999999996</v>
      </c>
      <c r="L442" s="92">
        <f t="shared" si="262"/>
        <v>4.6275107092418337E-4</v>
      </c>
    </row>
    <row r="443" spans="1:12" s="38" customFormat="1" ht="30" customHeight="1">
      <c r="A443" s="132" t="s">
        <v>991</v>
      </c>
      <c r="B443" s="248" t="s">
        <v>992</v>
      </c>
      <c r="C443" s="39" t="s">
        <v>130</v>
      </c>
      <c r="D443" s="133">
        <v>1</v>
      </c>
      <c r="E443" s="106">
        <v>43.71</v>
      </c>
      <c r="F443" s="185">
        <v>3.93</v>
      </c>
      <c r="G443" s="40">
        <f t="shared" si="257"/>
        <v>43.71</v>
      </c>
      <c r="H443" s="40">
        <f t="shared" si="258"/>
        <v>3.93</v>
      </c>
      <c r="I443" s="40">
        <f t="shared" si="259"/>
        <v>47.64</v>
      </c>
      <c r="J443" s="40">
        <f t="shared" si="260"/>
        <v>10.74</v>
      </c>
      <c r="K443" s="40">
        <f t="shared" si="261"/>
        <v>58.38</v>
      </c>
      <c r="L443" s="92">
        <f t="shared" si="262"/>
        <v>6.8358824697757658E-4</v>
      </c>
    </row>
    <row r="444" spans="1:12" s="38" customFormat="1" ht="30" customHeight="1">
      <c r="A444" s="132" t="s">
        <v>993</v>
      </c>
      <c r="B444" s="248" t="s">
        <v>994</v>
      </c>
      <c r="C444" s="39" t="s">
        <v>130</v>
      </c>
      <c r="D444" s="133">
        <v>5</v>
      </c>
      <c r="E444" s="106">
        <v>59.32</v>
      </c>
      <c r="F444" s="185">
        <v>5.61</v>
      </c>
      <c r="G444" s="40">
        <f t="shared" si="257"/>
        <v>296.60000000000002</v>
      </c>
      <c r="H444" s="40">
        <f t="shared" si="258"/>
        <v>28.05</v>
      </c>
      <c r="I444" s="40">
        <f t="shared" si="259"/>
        <v>324.65000000000003</v>
      </c>
      <c r="J444" s="40">
        <f t="shared" si="260"/>
        <v>73.16</v>
      </c>
      <c r="K444" s="40">
        <f t="shared" si="261"/>
        <v>397.81000000000006</v>
      </c>
      <c r="L444" s="92">
        <f t="shared" si="262"/>
        <v>4.65807195152706E-3</v>
      </c>
    </row>
    <row r="445" spans="1:12" s="38" customFormat="1" ht="30" customHeight="1">
      <c r="A445" s="132" t="s">
        <v>995</v>
      </c>
      <c r="B445" s="248" t="s">
        <v>996</v>
      </c>
      <c r="C445" s="39" t="s">
        <v>130</v>
      </c>
      <c r="D445" s="133">
        <v>5</v>
      </c>
      <c r="E445" s="106">
        <v>93.33</v>
      </c>
      <c r="F445" s="185">
        <v>13.07</v>
      </c>
      <c r="G445" s="40">
        <f t="shared" si="257"/>
        <v>466.65</v>
      </c>
      <c r="H445" s="40">
        <f t="shared" si="258"/>
        <v>65.349999999999994</v>
      </c>
      <c r="I445" s="40">
        <f t="shared" si="259"/>
        <v>532</v>
      </c>
      <c r="J445" s="40">
        <f t="shared" si="260"/>
        <v>119.89</v>
      </c>
      <c r="K445" s="40">
        <f t="shared" si="261"/>
        <v>651.89</v>
      </c>
      <c r="L445" s="92">
        <f t="shared" si="262"/>
        <v>7.6331679054849671E-3</v>
      </c>
    </row>
    <row r="446" spans="1:12" s="38" customFormat="1" ht="30" customHeight="1">
      <c r="A446" s="132" t="s">
        <v>997</v>
      </c>
      <c r="B446" s="248" t="s">
        <v>998</v>
      </c>
      <c r="C446" s="39" t="s">
        <v>130</v>
      </c>
      <c r="D446" s="133">
        <v>5</v>
      </c>
      <c r="E446" s="106">
        <v>102.29</v>
      </c>
      <c r="F446" s="185">
        <v>12.89</v>
      </c>
      <c r="G446" s="40">
        <f t="shared" si="257"/>
        <v>511.45</v>
      </c>
      <c r="H446" s="40">
        <f t="shared" si="258"/>
        <v>64.45</v>
      </c>
      <c r="I446" s="40">
        <f t="shared" si="259"/>
        <v>575.9</v>
      </c>
      <c r="J446" s="40">
        <f t="shared" si="260"/>
        <v>129.78</v>
      </c>
      <c r="K446" s="40">
        <f t="shared" si="261"/>
        <v>705.68</v>
      </c>
      <c r="L446" s="92">
        <f t="shared" si="262"/>
        <v>8.2630105194781821E-3</v>
      </c>
    </row>
    <row r="447" spans="1:12" s="38" customFormat="1" ht="30" customHeight="1">
      <c r="A447" s="132" t="s">
        <v>999</v>
      </c>
      <c r="B447" s="248" t="s">
        <v>1000</v>
      </c>
      <c r="C447" s="39" t="s">
        <v>130</v>
      </c>
      <c r="D447" s="133">
        <v>5</v>
      </c>
      <c r="E447" s="106">
        <v>34.51</v>
      </c>
      <c r="F447" s="185">
        <v>5.46</v>
      </c>
      <c r="G447" s="40">
        <f>ROUND(D447*E447,2)</f>
        <v>172.55</v>
      </c>
      <c r="H447" s="40">
        <f>ROUND(D447*F447,2)</f>
        <v>27.3</v>
      </c>
      <c r="I447" s="40">
        <f>G447+H447</f>
        <v>199.85000000000002</v>
      </c>
      <c r="J447" s="40">
        <f t="shared" si="260"/>
        <v>45.04</v>
      </c>
      <c r="K447" s="40">
        <f>I447+J447</f>
        <v>244.89000000000001</v>
      </c>
      <c r="L447" s="92">
        <f t="shared" si="262"/>
        <v>2.8674875951068641E-3</v>
      </c>
    </row>
    <row r="448" spans="1:12" s="38" customFormat="1" ht="30" customHeight="1">
      <c r="A448" s="132" t="s">
        <v>1001</v>
      </c>
      <c r="B448" s="248" t="s">
        <v>1002</v>
      </c>
      <c r="C448" s="39" t="s">
        <v>130</v>
      </c>
      <c r="D448" s="133">
        <v>5</v>
      </c>
      <c r="E448" s="106">
        <v>83.62</v>
      </c>
      <c r="F448" s="185">
        <v>10.99</v>
      </c>
      <c r="G448" s="40">
        <f>ROUND(D448*E448,2)</f>
        <v>418.1</v>
      </c>
      <c r="H448" s="40">
        <f>ROUND(D448*F448,2)</f>
        <v>54.95</v>
      </c>
      <c r="I448" s="40">
        <f>G448+H448</f>
        <v>473.05</v>
      </c>
      <c r="J448" s="40">
        <f t="shared" si="260"/>
        <v>106.6</v>
      </c>
      <c r="K448" s="40">
        <f>I448+J448</f>
        <v>579.65</v>
      </c>
      <c r="L448" s="92">
        <f t="shared" si="262"/>
        <v>6.787288923613433E-3</v>
      </c>
    </row>
    <row r="449" spans="1:12" s="38" customFormat="1" ht="30" customHeight="1">
      <c r="A449" s="132" t="s">
        <v>1003</v>
      </c>
      <c r="B449" s="248" t="s">
        <v>1004</v>
      </c>
      <c r="C449" s="39" t="s">
        <v>130</v>
      </c>
      <c r="D449" s="133">
        <v>5</v>
      </c>
      <c r="E449" s="106">
        <v>23.18</v>
      </c>
      <c r="F449" s="185">
        <v>3.56</v>
      </c>
      <c r="G449" s="40">
        <f>ROUND(D449*E449,2)</f>
        <v>115.9</v>
      </c>
      <c r="H449" s="40">
        <f>ROUND(D449*F449,2)</f>
        <v>17.8</v>
      </c>
      <c r="I449" s="40">
        <f>G449+H449</f>
        <v>133.70000000000002</v>
      </c>
      <c r="J449" s="40">
        <f t="shared" si="260"/>
        <v>30.13</v>
      </c>
      <c r="K449" s="40">
        <f>I449+J449</f>
        <v>163.83000000000001</v>
      </c>
      <c r="L449" s="92">
        <f t="shared" si="262"/>
        <v>1.9183326910300852E-3</v>
      </c>
    </row>
    <row r="450" spans="1:12" s="38" customFormat="1" ht="30" customHeight="1">
      <c r="A450" s="132" t="s">
        <v>1005</v>
      </c>
      <c r="B450" s="248" t="s">
        <v>1006</v>
      </c>
      <c r="C450" s="39" t="s">
        <v>130</v>
      </c>
      <c r="D450" s="133">
        <v>5</v>
      </c>
      <c r="E450" s="106">
        <v>76.150000000000006</v>
      </c>
      <c r="F450" s="185">
        <v>9.07</v>
      </c>
      <c r="G450" s="40">
        <f>ROUND(D450*E450,2)</f>
        <v>380.75</v>
      </c>
      <c r="H450" s="40">
        <f>ROUND(D450*F450,2)</f>
        <v>45.35</v>
      </c>
      <c r="I450" s="40">
        <f>G450+H450</f>
        <v>426.1</v>
      </c>
      <c r="J450" s="40">
        <f t="shared" si="260"/>
        <v>96.02</v>
      </c>
      <c r="K450" s="40">
        <f>I450+J450</f>
        <v>522.12</v>
      </c>
      <c r="L450" s="92">
        <f t="shared" si="262"/>
        <v>6.1136535716329607E-3</v>
      </c>
    </row>
    <row r="451" spans="1:12" s="38" customFormat="1" ht="30" customHeight="1">
      <c r="A451" s="132" t="s">
        <v>1007</v>
      </c>
      <c r="B451" s="248" t="s">
        <v>1008</v>
      </c>
      <c r="C451" s="39" t="s">
        <v>130</v>
      </c>
      <c r="D451" s="133">
        <v>5</v>
      </c>
      <c r="E451" s="106">
        <v>78.959999999999994</v>
      </c>
      <c r="F451" s="185">
        <v>10.99</v>
      </c>
      <c r="G451" s="40">
        <f>ROUND(D451*E451,2)</f>
        <v>394.8</v>
      </c>
      <c r="H451" s="40">
        <f>ROUND(D451*F451,2)</f>
        <v>54.95</v>
      </c>
      <c r="I451" s="40">
        <f>G451+H451</f>
        <v>449.75</v>
      </c>
      <c r="J451" s="40">
        <f t="shared" si="260"/>
        <v>101.35</v>
      </c>
      <c r="K451" s="40">
        <f>I451+J451</f>
        <v>551.1</v>
      </c>
      <c r="L451" s="92">
        <f t="shared" si="262"/>
        <v>6.4529887445930537E-3</v>
      </c>
    </row>
    <row r="452" spans="1:12" s="38" customFormat="1" ht="30" customHeight="1">
      <c r="A452" s="132" t="s">
        <v>1009</v>
      </c>
      <c r="B452" s="248" t="s">
        <v>1010</v>
      </c>
      <c r="C452" s="39" t="s">
        <v>130</v>
      </c>
      <c r="D452" s="133">
        <v>1</v>
      </c>
      <c r="E452" s="106">
        <v>98.77</v>
      </c>
      <c r="F452" s="185">
        <v>12.74</v>
      </c>
      <c r="G452" s="40">
        <f t="shared" si="257"/>
        <v>98.77</v>
      </c>
      <c r="H452" s="40">
        <f t="shared" si="258"/>
        <v>12.74</v>
      </c>
      <c r="I452" s="40">
        <f t="shared" si="259"/>
        <v>111.50999999999999</v>
      </c>
      <c r="J452" s="40">
        <f t="shared" si="260"/>
        <v>25.13</v>
      </c>
      <c r="K452" s="40">
        <f t="shared" si="261"/>
        <v>136.63999999999999</v>
      </c>
      <c r="L452" s="92">
        <f t="shared" si="262"/>
        <v>1.5999571440050713E-3</v>
      </c>
    </row>
    <row r="453" spans="1:12" s="38" customFormat="1" ht="30" customHeight="1">
      <c r="A453" s="132" t="s">
        <v>1011</v>
      </c>
      <c r="B453" s="248" t="s">
        <v>1012</v>
      </c>
      <c r="C453" s="39" t="s">
        <v>130</v>
      </c>
      <c r="D453" s="133">
        <v>1</v>
      </c>
      <c r="E453" s="106">
        <v>40.81</v>
      </c>
      <c r="F453" s="185">
        <v>6.16</v>
      </c>
      <c r="G453" s="40">
        <f t="shared" si="257"/>
        <v>40.81</v>
      </c>
      <c r="H453" s="40">
        <f t="shared" si="258"/>
        <v>6.16</v>
      </c>
      <c r="I453" s="40">
        <f t="shared" si="259"/>
        <v>46.97</v>
      </c>
      <c r="J453" s="40">
        <f t="shared" si="260"/>
        <v>10.58</v>
      </c>
      <c r="K453" s="40">
        <f t="shared" si="261"/>
        <v>57.55</v>
      </c>
      <c r="L453" s="92">
        <f t="shared" si="262"/>
        <v>6.7386953774511006E-4</v>
      </c>
    </row>
    <row r="454" spans="1:12" s="38" customFormat="1" ht="30" customHeight="1">
      <c r="A454" s="132" t="s">
        <v>1013</v>
      </c>
      <c r="B454" s="248" t="s">
        <v>1014</v>
      </c>
      <c r="C454" s="39" t="s">
        <v>130</v>
      </c>
      <c r="D454" s="133">
        <v>1</v>
      </c>
      <c r="E454" s="106">
        <v>44.46</v>
      </c>
      <c r="F454" s="185">
        <v>9.4600000000000009</v>
      </c>
      <c r="G454" s="40">
        <f t="shared" si="257"/>
        <v>44.46</v>
      </c>
      <c r="H454" s="40">
        <f t="shared" si="258"/>
        <v>9.4600000000000009</v>
      </c>
      <c r="I454" s="40">
        <f t="shared" si="259"/>
        <v>53.92</v>
      </c>
      <c r="J454" s="40">
        <f t="shared" si="260"/>
        <v>12.15</v>
      </c>
      <c r="K454" s="40">
        <f t="shared" si="261"/>
        <v>66.070000000000007</v>
      </c>
      <c r="L454" s="92">
        <f t="shared" si="262"/>
        <v>7.7363267348078938E-4</v>
      </c>
    </row>
    <row r="455" spans="1:12" s="38" customFormat="1" ht="30" customHeight="1">
      <c r="A455" s="179" t="s">
        <v>1015</v>
      </c>
      <c r="B455" s="158" t="s">
        <v>1016</v>
      </c>
      <c r="C455" s="131">
        <v>0</v>
      </c>
      <c r="D455" s="131">
        <v>0</v>
      </c>
      <c r="E455" s="131"/>
      <c r="F455" s="131">
        <v>0</v>
      </c>
      <c r="G455" s="175">
        <f>SUM(G456:G490)</f>
        <v>46042.960000000006</v>
      </c>
      <c r="H455" s="175">
        <f t="shared" ref="H455:L455" si="268">SUM(H456:H490)</f>
        <v>11909.719999999998</v>
      </c>
      <c r="I455" s="175">
        <f t="shared" si="268"/>
        <v>57952.68</v>
      </c>
      <c r="J455" s="175">
        <f t="shared" si="268"/>
        <v>13059.730000000001</v>
      </c>
      <c r="K455" s="175">
        <f t="shared" si="268"/>
        <v>71012.41</v>
      </c>
      <c r="L455" s="175">
        <f t="shared" si="268"/>
        <v>0.83150477673095136</v>
      </c>
    </row>
    <row r="456" spans="1:12" s="38" customFormat="1" ht="45" customHeight="1">
      <c r="A456" s="132" t="s">
        <v>1017</v>
      </c>
      <c r="B456" s="248" t="s">
        <v>1018</v>
      </c>
      <c r="C456" s="39" t="s">
        <v>210</v>
      </c>
      <c r="D456" s="133">
        <v>10</v>
      </c>
      <c r="E456" s="106">
        <v>38.05080000000001</v>
      </c>
      <c r="F456" s="185">
        <v>35.379241999999998</v>
      </c>
      <c r="G456" s="40">
        <f t="shared" ref="G456:G468" si="269">ROUND(D456*E456,2)</f>
        <v>380.51</v>
      </c>
      <c r="H456" s="40">
        <f t="shared" ref="H456:H468" si="270">ROUND(D456*F456,2)</f>
        <v>353.79</v>
      </c>
      <c r="I456" s="40">
        <f t="shared" ref="I456:I468" si="271">G456+H456</f>
        <v>734.3</v>
      </c>
      <c r="J456" s="40">
        <f t="shared" ref="J456:J490" si="272">ROUND($J$15*I456,2)</f>
        <v>165.48</v>
      </c>
      <c r="K456" s="40">
        <f t="shared" ref="K456:K468" si="273">I456+J456</f>
        <v>899.78</v>
      </c>
      <c r="L456" s="92">
        <f t="shared" ref="L456:L490" si="274">K456/$K$1142*100</f>
        <v>1.0535783365287493E-2</v>
      </c>
    </row>
    <row r="457" spans="1:12" s="38" customFormat="1" ht="45" customHeight="1">
      <c r="A457" s="132" t="s">
        <v>1019</v>
      </c>
      <c r="B457" s="248" t="s">
        <v>1020</v>
      </c>
      <c r="C457" s="39" t="s">
        <v>210</v>
      </c>
      <c r="D457" s="133">
        <v>10</v>
      </c>
      <c r="E457" s="106">
        <v>29.823133000000002</v>
      </c>
      <c r="F457" s="185">
        <v>18.062627000000003</v>
      </c>
      <c r="G457" s="40">
        <f t="shared" si="269"/>
        <v>298.23</v>
      </c>
      <c r="H457" s="40">
        <f t="shared" si="270"/>
        <v>180.63</v>
      </c>
      <c r="I457" s="40">
        <f t="shared" si="271"/>
        <v>478.86</v>
      </c>
      <c r="J457" s="40">
        <f t="shared" si="272"/>
        <v>107.91</v>
      </c>
      <c r="K457" s="40">
        <f t="shared" si="273"/>
        <v>586.77</v>
      </c>
      <c r="L457" s="92">
        <f t="shared" si="274"/>
        <v>6.8706590558244712E-3</v>
      </c>
    </row>
    <row r="458" spans="1:12" s="38" customFormat="1" ht="45" customHeight="1">
      <c r="A458" s="132" t="s">
        <v>1021</v>
      </c>
      <c r="B458" s="248" t="s">
        <v>1022</v>
      </c>
      <c r="C458" s="39" t="s">
        <v>210</v>
      </c>
      <c r="D458" s="133">
        <v>10</v>
      </c>
      <c r="E458" s="106">
        <v>43.683805</v>
      </c>
      <c r="F458" s="185">
        <v>29.152632000000001</v>
      </c>
      <c r="G458" s="40">
        <f t="shared" si="269"/>
        <v>436.84</v>
      </c>
      <c r="H458" s="40">
        <f t="shared" si="270"/>
        <v>291.52999999999997</v>
      </c>
      <c r="I458" s="40">
        <f t="shared" si="271"/>
        <v>728.36999999999989</v>
      </c>
      <c r="J458" s="40">
        <f t="shared" si="272"/>
        <v>164.14</v>
      </c>
      <c r="K458" s="40">
        <f t="shared" si="273"/>
        <v>892.50999999999988</v>
      </c>
      <c r="L458" s="92">
        <f t="shared" si="274"/>
        <v>1.0450656839841671E-2</v>
      </c>
    </row>
    <row r="459" spans="1:12" s="38" customFormat="1" ht="45" customHeight="1">
      <c r="A459" s="132" t="s">
        <v>1023</v>
      </c>
      <c r="B459" s="248" t="s">
        <v>1024</v>
      </c>
      <c r="C459" s="39" t="s">
        <v>210</v>
      </c>
      <c r="D459" s="133">
        <v>10</v>
      </c>
      <c r="E459" s="106">
        <v>26.720870000000005</v>
      </c>
      <c r="F459" s="185">
        <v>61.514453000000003</v>
      </c>
      <c r="G459" s="40">
        <f t="shared" si="269"/>
        <v>267.20999999999998</v>
      </c>
      <c r="H459" s="40">
        <f t="shared" si="270"/>
        <v>615.14</v>
      </c>
      <c r="I459" s="40">
        <f t="shared" si="271"/>
        <v>882.34999999999991</v>
      </c>
      <c r="J459" s="40">
        <f t="shared" si="272"/>
        <v>198.84</v>
      </c>
      <c r="K459" s="40">
        <f t="shared" si="273"/>
        <v>1081.1899999999998</v>
      </c>
      <c r="L459" s="92">
        <f t="shared" si="274"/>
        <v>1.2659965343434155E-2</v>
      </c>
    </row>
    <row r="460" spans="1:12" s="38" customFormat="1" ht="45" customHeight="1">
      <c r="A460" s="132" t="s">
        <v>1025</v>
      </c>
      <c r="B460" s="248" t="s">
        <v>1026</v>
      </c>
      <c r="C460" s="39" t="s">
        <v>210</v>
      </c>
      <c r="D460" s="133">
        <v>10</v>
      </c>
      <c r="E460" s="106">
        <v>44.830189000000004</v>
      </c>
      <c r="F460" s="185">
        <v>55.187833999999995</v>
      </c>
      <c r="G460" s="40">
        <f t="shared" si="269"/>
        <v>448.3</v>
      </c>
      <c r="H460" s="40">
        <f t="shared" si="270"/>
        <v>551.88</v>
      </c>
      <c r="I460" s="40">
        <f t="shared" si="271"/>
        <v>1000.1800000000001</v>
      </c>
      <c r="J460" s="40">
        <f t="shared" si="272"/>
        <v>225.39</v>
      </c>
      <c r="K460" s="40">
        <f t="shared" si="273"/>
        <v>1225.5700000000002</v>
      </c>
      <c r="L460" s="92">
        <f t="shared" si="274"/>
        <v>1.4350552378354038E-2</v>
      </c>
    </row>
    <row r="461" spans="1:12" s="38" customFormat="1" ht="30" customHeight="1">
      <c r="A461" s="132" t="s">
        <v>1027</v>
      </c>
      <c r="B461" s="248" t="s">
        <v>1028</v>
      </c>
      <c r="C461" s="39" t="s">
        <v>871</v>
      </c>
      <c r="D461" s="133">
        <v>1</v>
      </c>
      <c r="E461" s="106">
        <v>11710.004999999999</v>
      </c>
      <c r="F461" s="185">
        <v>47.03</v>
      </c>
      <c r="G461" s="40">
        <f t="shared" si="269"/>
        <v>11710.01</v>
      </c>
      <c r="H461" s="40">
        <f t="shared" si="270"/>
        <v>47.03</v>
      </c>
      <c r="I461" s="40">
        <f t="shared" si="271"/>
        <v>11757.04</v>
      </c>
      <c r="J461" s="40">
        <f t="shared" si="272"/>
        <v>2649.46</v>
      </c>
      <c r="K461" s="40">
        <f t="shared" si="273"/>
        <v>14406.5</v>
      </c>
      <c r="L461" s="92">
        <f t="shared" si="274"/>
        <v>0.1686898609126834</v>
      </c>
    </row>
    <row r="462" spans="1:12" s="38" customFormat="1" ht="30" customHeight="1">
      <c r="A462" s="132" t="s">
        <v>1029</v>
      </c>
      <c r="B462" s="248" t="s">
        <v>1030</v>
      </c>
      <c r="C462" s="39" t="s">
        <v>130</v>
      </c>
      <c r="D462" s="133">
        <v>5</v>
      </c>
      <c r="E462" s="106">
        <v>219.94</v>
      </c>
      <c r="F462" s="185">
        <v>206.81</v>
      </c>
      <c r="G462" s="40">
        <f t="shared" si="269"/>
        <v>1099.7</v>
      </c>
      <c r="H462" s="40">
        <f t="shared" si="270"/>
        <v>1034.05</v>
      </c>
      <c r="I462" s="40">
        <f t="shared" si="271"/>
        <v>2133.75</v>
      </c>
      <c r="J462" s="40">
        <f t="shared" si="272"/>
        <v>480.84</v>
      </c>
      <c r="K462" s="40">
        <f t="shared" si="273"/>
        <v>2614.59</v>
      </c>
      <c r="L462" s="92">
        <f t="shared" si="274"/>
        <v>3.0614987918210036E-2</v>
      </c>
    </row>
    <row r="463" spans="1:12" s="38" customFormat="1" ht="30" customHeight="1">
      <c r="A463" s="132" t="s">
        <v>1031</v>
      </c>
      <c r="B463" s="248" t="s">
        <v>1032</v>
      </c>
      <c r="C463" s="39" t="s">
        <v>130</v>
      </c>
      <c r="D463" s="133">
        <v>1</v>
      </c>
      <c r="E463" s="106">
        <v>344.91999999999996</v>
      </c>
      <c r="F463" s="185">
        <v>309.14</v>
      </c>
      <c r="G463" s="40">
        <f t="shared" si="269"/>
        <v>344.92</v>
      </c>
      <c r="H463" s="40">
        <f t="shared" si="270"/>
        <v>309.14</v>
      </c>
      <c r="I463" s="40">
        <f t="shared" si="271"/>
        <v>654.05999999999995</v>
      </c>
      <c r="J463" s="40">
        <f t="shared" si="272"/>
        <v>147.38999999999999</v>
      </c>
      <c r="K463" s="40">
        <f t="shared" si="273"/>
        <v>801.44999999999993</v>
      </c>
      <c r="L463" s="92">
        <f t="shared" si="274"/>
        <v>9.3844090534460217E-3</v>
      </c>
    </row>
    <row r="464" spans="1:12" s="38" customFormat="1" ht="30" customHeight="1">
      <c r="A464" s="132" t="s">
        <v>1033</v>
      </c>
      <c r="B464" s="248" t="s">
        <v>1034</v>
      </c>
      <c r="C464" s="39" t="s">
        <v>130</v>
      </c>
      <c r="D464" s="133">
        <v>1</v>
      </c>
      <c r="E464" s="106">
        <v>449.03000000000003</v>
      </c>
      <c r="F464" s="185">
        <v>429.32</v>
      </c>
      <c r="G464" s="40">
        <f t="shared" si="269"/>
        <v>449.03</v>
      </c>
      <c r="H464" s="40">
        <f t="shared" si="270"/>
        <v>429.32</v>
      </c>
      <c r="I464" s="40">
        <f t="shared" si="271"/>
        <v>878.34999999999991</v>
      </c>
      <c r="J464" s="40">
        <f t="shared" si="272"/>
        <v>197.94</v>
      </c>
      <c r="K464" s="40">
        <f t="shared" si="273"/>
        <v>1076.29</v>
      </c>
      <c r="L464" s="92">
        <f t="shared" si="274"/>
        <v>1.2602589831097908E-2</v>
      </c>
    </row>
    <row r="465" spans="1:12" s="38" customFormat="1" ht="30" customHeight="1">
      <c r="A465" s="132" t="s">
        <v>1035</v>
      </c>
      <c r="B465" s="248" t="s">
        <v>1036</v>
      </c>
      <c r="C465" s="39" t="s">
        <v>130</v>
      </c>
      <c r="D465" s="133">
        <v>1</v>
      </c>
      <c r="E465" s="106">
        <v>599.8599999999999</v>
      </c>
      <c r="F465" s="185">
        <v>466.86</v>
      </c>
      <c r="G465" s="40">
        <f t="shared" si="269"/>
        <v>599.86</v>
      </c>
      <c r="H465" s="40">
        <f t="shared" si="270"/>
        <v>466.86</v>
      </c>
      <c r="I465" s="40">
        <f t="shared" si="271"/>
        <v>1066.72</v>
      </c>
      <c r="J465" s="40">
        <f t="shared" si="272"/>
        <v>240.39</v>
      </c>
      <c r="K465" s="40">
        <f t="shared" si="273"/>
        <v>1307.1100000000001</v>
      </c>
      <c r="L465" s="92">
        <f t="shared" si="274"/>
        <v>1.5305327740782122E-2</v>
      </c>
    </row>
    <row r="466" spans="1:12" s="38" customFormat="1" ht="30" customHeight="1">
      <c r="A466" s="132" t="s">
        <v>1037</v>
      </c>
      <c r="B466" s="248" t="s">
        <v>1038</v>
      </c>
      <c r="C466" s="39" t="s">
        <v>130</v>
      </c>
      <c r="D466" s="133">
        <v>1</v>
      </c>
      <c r="E466" s="106">
        <v>256.87</v>
      </c>
      <c r="F466" s="185">
        <v>239.2</v>
      </c>
      <c r="G466" s="40">
        <f t="shared" si="269"/>
        <v>256.87</v>
      </c>
      <c r="H466" s="40">
        <f t="shared" si="270"/>
        <v>239.2</v>
      </c>
      <c r="I466" s="40">
        <f t="shared" si="271"/>
        <v>496.07</v>
      </c>
      <c r="J466" s="40">
        <f t="shared" si="272"/>
        <v>111.79</v>
      </c>
      <c r="K466" s="40">
        <f t="shared" si="273"/>
        <v>607.86</v>
      </c>
      <c r="L466" s="92">
        <f t="shared" si="274"/>
        <v>7.1176079446349724E-3</v>
      </c>
    </row>
    <row r="467" spans="1:12" s="38" customFormat="1" ht="30" customHeight="1">
      <c r="A467" s="132" t="s">
        <v>1039</v>
      </c>
      <c r="B467" s="248" t="s">
        <v>1040</v>
      </c>
      <c r="C467" s="39" t="s">
        <v>130</v>
      </c>
      <c r="D467" s="133">
        <v>1</v>
      </c>
      <c r="E467" s="106">
        <v>362.09</v>
      </c>
      <c r="F467" s="185">
        <v>341.38</v>
      </c>
      <c r="G467" s="40">
        <f t="shared" si="269"/>
        <v>362.09</v>
      </c>
      <c r="H467" s="40">
        <f t="shared" si="270"/>
        <v>341.38</v>
      </c>
      <c r="I467" s="40">
        <f t="shared" si="271"/>
        <v>703.47</v>
      </c>
      <c r="J467" s="40">
        <f t="shared" si="272"/>
        <v>158.53</v>
      </c>
      <c r="K467" s="40">
        <f t="shared" si="273"/>
        <v>862</v>
      </c>
      <c r="L467" s="92">
        <f t="shared" si="274"/>
        <v>1.0093406455886793E-2</v>
      </c>
    </row>
    <row r="468" spans="1:12" s="38" customFormat="1" ht="30" customHeight="1">
      <c r="A468" s="132" t="s">
        <v>1041</v>
      </c>
      <c r="B468" s="248" t="s">
        <v>1042</v>
      </c>
      <c r="C468" s="39" t="s">
        <v>130</v>
      </c>
      <c r="D468" s="133">
        <v>1</v>
      </c>
      <c r="E468" s="106">
        <v>466.98</v>
      </c>
      <c r="F468" s="185">
        <v>361.2</v>
      </c>
      <c r="G468" s="40">
        <f t="shared" si="269"/>
        <v>466.98</v>
      </c>
      <c r="H468" s="40">
        <f t="shared" si="270"/>
        <v>361.2</v>
      </c>
      <c r="I468" s="40">
        <f t="shared" si="271"/>
        <v>828.18000000000006</v>
      </c>
      <c r="J468" s="40">
        <f t="shared" si="272"/>
        <v>186.63</v>
      </c>
      <c r="K468" s="40">
        <f t="shared" si="273"/>
        <v>1014.8100000000001</v>
      </c>
      <c r="L468" s="92">
        <f t="shared" si="274"/>
        <v>1.1882702790601482E-2</v>
      </c>
    </row>
    <row r="469" spans="1:12" s="38" customFormat="1" ht="30" customHeight="1">
      <c r="A469" s="132" t="s">
        <v>1043</v>
      </c>
      <c r="B469" s="248" t="s">
        <v>1044</v>
      </c>
      <c r="C469" s="39" t="s">
        <v>130</v>
      </c>
      <c r="D469" s="133">
        <v>1</v>
      </c>
      <c r="E469" s="106">
        <v>356.65</v>
      </c>
      <c r="F469" s="185">
        <v>6.53</v>
      </c>
      <c r="G469" s="40">
        <f t="shared" ref="G469:G481" si="275">ROUND(D469*E469,2)</f>
        <v>356.65</v>
      </c>
      <c r="H469" s="40">
        <f t="shared" ref="H469:H481" si="276">ROUND(D469*F469,2)</f>
        <v>6.53</v>
      </c>
      <c r="I469" s="40">
        <f t="shared" ref="I469:I481" si="277">G469+H469</f>
        <v>363.17999999999995</v>
      </c>
      <c r="J469" s="40">
        <f t="shared" si="272"/>
        <v>81.84</v>
      </c>
      <c r="K469" s="40">
        <f t="shared" ref="K469:K481" si="278">I469+J469</f>
        <v>445.02</v>
      </c>
      <c r="L469" s="92">
        <f t="shared" si="274"/>
        <v>5.2108674489544553E-3</v>
      </c>
    </row>
    <row r="470" spans="1:12" s="38" customFormat="1" ht="30" customHeight="1">
      <c r="A470" s="132" t="s">
        <v>1045</v>
      </c>
      <c r="B470" s="248" t="s">
        <v>1046</v>
      </c>
      <c r="C470" s="39" t="s">
        <v>130</v>
      </c>
      <c r="D470" s="133">
        <v>1</v>
      </c>
      <c r="E470" s="106">
        <v>458.96999999999997</v>
      </c>
      <c r="F470" s="185">
        <v>12.2</v>
      </c>
      <c r="G470" s="40">
        <f t="shared" si="275"/>
        <v>458.97</v>
      </c>
      <c r="H470" s="40">
        <f t="shared" si="276"/>
        <v>12.2</v>
      </c>
      <c r="I470" s="40">
        <f t="shared" si="277"/>
        <v>471.17</v>
      </c>
      <c r="J470" s="40">
        <f t="shared" si="272"/>
        <v>106.18</v>
      </c>
      <c r="K470" s="40">
        <f t="shared" si="278"/>
        <v>577.35</v>
      </c>
      <c r="L470" s="92">
        <f t="shared" si="274"/>
        <v>6.7603575606800933E-3</v>
      </c>
    </row>
    <row r="471" spans="1:12" s="38" customFormat="1" ht="30" customHeight="1">
      <c r="A471" s="132" t="s">
        <v>1047</v>
      </c>
      <c r="B471" s="248" t="s">
        <v>1048</v>
      </c>
      <c r="C471" s="39" t="s">
        <v>130</v>
      </c>
      <c r="D471" s="133">
        <v>1</v>
      </c>
      <c r="E471" s="106">
        <v>807.22</v>
      </c>
      <c r="F471" s="185">
        <v>102.29</v>
      </c>
      <c r="G471" s="40">
        <f t="shared" si="275"/>
        <v>807.22</v>
      </c>
      <c r="H471" s="40">
        <f t="shared" si="276"/>
        <v>102.29</v>
      </c>
      <c r="I471" s="40">
        <f t="shared" si="277"/>
        <v>909.51</v>
      </c>
      <c r="J471" s="40">
        <f t="shared" si="272"/>
        <v>204.96</v>
      </c>
      <c r="K471" s="40">
        <f t="shared" si="278"/>
        <v>1114.47</v>
      </c>
      <c r="L471" s="92">
        <f t="shared" si="274"/>
        <v>1.3049650455791364E-2</v>
      </c>
    </row>
    <row r="472" spans="1:12" s="38" customFormat="1" ht="30" customHeight="1">
      <c r="A472" s="132" t="s">
        <v>1049</v>
      </c>
      <c r="B472" s="248" t="s">
        <v>1050</v>
      </c>
      <c r="C472" s="39" t="s">
        <v>130</v>
      </c>
      <c r="D472" s="133">
        <v>1</v>
      </c>
      <c r="E472" s="106">
        <v>29.79</v>
      </c>
      <c r="F472" s="185">
        <v>10.8</v>
      </c>
      <c r="G472" s="40">
        <f t="shared" si="275"/>
        <v>29.79</v>
      </c>
      <c r="H472" s="40">
        <f t="shared" si="276"/>
        <v>10.8</v>
      </c>
      <c r="I472" s="40">
        <f t="shared" si="277"/>
        <v>40.590000000000003</v>
      </c>
      <c r="J472" s="40">
        <f t="shared" si="272"/>
        <v>9.15</v>
      </c>
      <c r="K472" s="40">
        <f t="shared" si="278"/>
        <v>49.74</v>
      </c>
      <c r="L472" s="92">
        <f t="shared" si="274"/>
        <v>5.8241999665407083E-4</v>
      </c>
    </row>
    <row r="473" spans="1:12" s="38" customFormat="1" ht="30" customHeight="1">
      <c r="A473" s="132" t="s">
        <v>1051</v>
      </c>
      <c r="B473" s="248" t="s">
        <v>1052</v>
      </c>
      <c r="C473" s="39" t="s">
        <v>130</v>
      </c>
      <c r="D473" s="133">
        <v>1</v>
      </c>
      <c r="E473" s="106">
        <v>31.02</v>
      </c>
      <c r="F473" s="185">
        <v>19.829999999999998</v>
      </c>
      <c r="G473" s="40">
        <f t="shared" si="275"/>
        <v>31.02</v>
      </c>
      <c r="H473" s="40">
        <f t="shared" si="276"/>
        <v>19.829999999999998</v>
      </c>
      <c r="I473" s="40">
        <f t="shared" si="277"/>
        <v>50.849999999999994</v>
      </c>
      <c r="J473" s="40">
        <f t="shared" si="272"/>
        <v>11.46</v>
      </c>
      <c r="K473" s="40">
        <f t="shared" si="278"/>
        <v>62.309999999999995</v>
      </c>
      <c r="L473" s="92">
        <f t="shared" si="274"/>
        <v>7.2960574972889326E-4</v>
      </c>
    </row>
    <row r="474" spans="1:12" s="38" customFormat="1" ht="30" customHeight="1">
      <c r="A474" s="132" t="s">
        <v>1053</v>
      </c>
      <c r="B474" s="248" t="s">
        <v>1054</v>
      </c>
      <c r="C474" s="39" t="s">
        <v>130</v>
      </c>
      <c r="D474" s="133">
        <v>1</v>
      </c>
      <c r="E474" s="106">
        <v>83.86</v>
      </c>
      <c r="F474" s="185">
        <v>16.739999999999998</v>
      </c>
      <c r="G474" s="40">
        <f t="shared" si="275"/>
        <v>83.86</v>
      </c>
      <c r="H474" s="40">
        <f t="shared" si="276"/>
        <v>16.739999999999998</v>
      </c>
      <c r="I474" s="40">
        <f t="shared" si="277"/>
        <v>100.6</v>
      </c>
      <c r="J474" s="40">
        <f t="shared" si="272"/>
        <v>22.67</v>
      </c>
      <c r="K474" s="40">
        <f t="shared" si="278"/>
        <v>123.27</v>
      </c>
      <c r="L474" s="92">
        <f t="shared" si="274"/>
        <v>1.4434039603447388E-3</v>
      </c>
    </row>
    <row r="475" spans="1:12" s="38" customFormat="1" ht="30" customHeight="1">
      <c r="A475" s="132" t="s">
        <v>1055</v>
      </c>
      <c r="B475" s="248" t="s">
        <v>1056</v>
      </c>
      <c r="C475" s="39" t="s">
        <v>130</v>
      </c>
      <c r="D475" s="133">
        <v>1</v>
      </c>
      <c r="E475" s="106">
        <v>81.569999999999993</v>
      </c>
      <c r="F475" s="185">
        <v>23.74</v>
      </c>
      <c r="G475" s="40">
        <f t="shared" si="275"/>
        <v>81.569999999999993</v>
      </c>
      <c r="H475" s="40">
        <f t="shared" si="276"/>
        <v>23.74</v>
      </c>
      <c r="I475" s="40">
        <f t="shared" si="277"/>
        <v>105.30999999999999</v>
      </c>
      <c r="J475" s="40">
        <f t="shared" si="272"/>
        <v>23.73</v>
      </c>
      <c r="K475" s="40">
        <f t="shared" si="278"/>
        <v>129.04</v>
      </c>
      <c r="L475" s="92">
        <f t="shared" si="274"/>
        <v>1.5109665534427281E-3</v>
      </c>
    </row>
    <row r="476" spans="1:12" s="38" customFormat="1" ht="30" customHeight="1">
      <c r="A476" s="132" t="s">
        <v>1057</v>
      </c>
      <c r="B476" s="248" t="s">
        <v>1058</v>
      </c>
      <c r="C476" s="39" t="s">
        <v>130</v>
      </c>
      <c r="D476" s="133">
        <v>1</v>
      </c>
      <c r="E476" s="106">
        <v>1522.5900000000001</v>
      </c>
      <c r="F476" s="185">
        <v>318.52999999999997</v>
      </c>
      <c r="G476" s="40">
        <f t="shared" si="275"/>
        <v>1522.59</v>
      </c>
      <c r="H476" s="40">
        <f t="shared" si="276"/>
        <v>318.52999999999997</v>
      </c>
      <c r="I476" s="40">
        <f t="shared" si="277"/>
        <v>1841.12</v>
      </c>
      <c r="J476" s="40">
        <f t="shared" si="272"/>
        <v>414.9</v>
      </c>
      <c r="K476" s="40">
        <f t="shared" si="278"/>
        <v>2256.02</v>
      </c>
      <c r="L476" s="92">
        <f t="shared" si="274"/>
        <v>2.6416388436902232E-2</v>
      </c>
    </row>
    <row r="477" spans="1:12" s="38" customFormat="1" ht="30" customHeight="1">
      <c r="A477" s="132" t="s">
        <v>1059</v>
      </c>
      <c r="B477" s="248" t="s">
        <v>1060</v>
      </c>
      <c r="C477" s="39" t="s">
        <v>130</v>
      </c>
      <c r="D477" s="133">
        <v>1</v>
      </c>
      <c r="E477" s="106">
        <v>3498.21</v>
      </c>
      <c r="F477" s="185">
        <v>467.55</v>
      </c>
      <c r="G477" s="40">
        <f t="shared" si="275"/>
        <v>3498.21</v>
      </c>
      <c r="H477" s="40">
        <f t="shared" si="276"/>
        <v>467.55</v>
      </c>
      <c r="I477" s="40">
        <f t="shared" si="277"/>
        <v>3965.76</v>
      </c>
      <c r="J477" s="40">
        <f t="shared" si="272"/>
        <v>893.69</v>
      </c>
      <c r="K477" s="40">
        <f t="shared" si="278"/>
        <v>4859.4500000000007</v>
      </c>
      <c r="L477" s="92">
        <f t="shared" si="274"/>
        <v>5.6900700698444412E-2</v>
      </c>
    </row>
    <row r="478" spans="1:12" s="38" customFormat="1" ht="30" customHeight="1">
      <c r="A478" s="132" t="s">
        <v>1061</v>
      </c>
      <c r="B478" s="248" t="s">
        <v>1062</v>
      </c>
      <c r="C478" s="39" t="s">
        <v>130</v>
      </c>
      <c r="D478" s="133">
        <v>1</v>
      </c>
      <c r="E478" s="106">
        <v>4859.5599999999995</v>
      </c>
      <c r="F478" s="185">
        <v>680.24</v>
      </c>
      <c r="G478" s="40">
        <f t="shared" si="275"/>
        <v>4859.5600000000004</v>
      </c>
      <c r="H478" s="40">
        <f t="shared" si="276"/>
        <v>680.24</v>
      </c>
      <c r="I478" s="40">
        <f t="shared" si="277"/>
        <v>5539.8</v>
      </c>
      <c r="J478" s="40">
        <f t="shared" si="272"/>
        <v>1248.4000000000001</v>
      </c>
      <c r="K478" s="40">
        <f t="shared" si="278"/>
        <v>6788.2000000000007</v>
      </c>
      <c r="L478" s="92">
        <f t="shared" si="274"/>
        <v>7.948499037569691E-2</v>
      </c>
    </row>
    <row r="479" spans="1:12" s="38" customFormat="1" ht="30" customHeight="1">
      <c r="A479" s="132" t="s">
        <v>1063</v>
      </c>
      <c r="B479" s="248" t="s">
        <v>1064</v>
      </c>
      <c r="C479" s="39" t="s">
        <v>130</v>
      </c>
      <c r="D479" s="133">
        <v>1</v>
      </c>
      <c r="E479" s="106">
        <v>2755.5000000000005</v>
      </c>
      <c r="F479" s="185">
        <v>323.20999999999998</v>
      </c>
      <c r="G479" s="40">
        <f>ROUND(D479*E479,2)</f>
        <v>2755.5</v>
      </c>
      <c r="H479" s="40">
        <f>ROUND(D479*F479,2)</f>
        <v>323.20999999999998</v>
      </c>
      <c r="I479" s="40">
        <f>G479+H479</f>
        <v>3078.71</v>
      </c>
      <c r="J479" s="40">
        <f t="shared" si="272"/>
        <v>693.79</v>
      </c>
      <c r="K479" s="40">
        <f>I479+J479</f>
        <v>3772.5</v>
      </c>
      <c r="L479" s="92">
        <f t="shared" si="274"/>
        <v>4.417328985479458E-2</v>
      </c>
    </row>
    <row r="480" spans="1:12" s="38" customFormat="1" ht="30" customHeight="1">
      <c r="A480" s="132" t="s">
        <v>1065</v>
      </c>
      <c r="B480" s="248" t="s">
        <v>1066</v>
      </c>
      <c r="C480" s="39" t="s">
        <v>130</v>
      </c>
      <c r="D480" s="133">
        <v>10</v>
      </c>
      <c r="E480" s="106">
        <v>29.922999999999998</v>
      </c>
      <c r="F480" s="185">
        <v>7.0340000000000007</v>
      </c>
      <c r="G480" s="40">
        <f t="shared" si="275"/>
        <v>299.23</v>
      </c>
      <c r="H480" s="40">
        <f t="shared" si="276"/>
        <v>70.34</v>
      </c>
      <c r="I480" s="40">
        <f t="shared" si="277"/>
        <v>369.57000000000005</v>
      </c>
      <c r="J480" s="40">
        <f t="shared" si="272"/>
        <v>83.28</v>
      </c>
      <c r="K480" s="40">
        <f t="shared" si="278"/>
        <v>452.85</v>
      </c>
      <c r="L480" s="92">
        <f t="shared" si="274"/>
        <v>5.3025511758101329E-3</v>
      </c>
    </row>
    <row r="481" spans="1:12" s="38" customFormat="1" ht="30" customHeight="1">
      <c r="A481" s="132" t="s">
        <v>1067</v>
      </c>
      <c r="B481" s="248" t="s">
        <v>1068</v>
      </c>
      <c r="C481" s="39" t="s">
        <v>130</v>
      </c>
      <c r="D481" s="133">
        <v>5</v>
      </c>
      <c r="E481" s="106">
        <v>13.2</v>
      </c>
      <c r="F481" s="185">
        <v>5.57</v>
      </c>
      <c r="G481" s="40">
        <f t="shared" si="275"/>
        <v>66</v>
      </c>
      <c r="H481" s="40">
        <f t="shared" si="276"/>
        <v>27.85</v>
      </c>
      <c r="I481" s="40">
        <f t="shared" si="277"/>
        <v>93.85</v>
      </c>
      <c r="J481" s="40">
        <f t="shared" si="272"/>
        <v>21.15</v>
      </c>
      <c r="K481" s="40">
        <f t="shared" si="278"/>
        <v>115</v>
      </c>
      <c r="L481" s="92">
        <f t="shared" si="274"/>
        <v>1.3465681466670316E-3</v>
      </c>
    </row>
    <row r="482" spans="1:12" s="38" customFormat="1" ht="30" customHeight="1">
      <c r="A482" s="132" t="s">
        <v>1069</v>
      </c>
      <c r="B482" s="248" t="s">
        <v>1070</v>
      </c>
      <c r="C482" s="39" t="s">
        <v>130</v>
      </c>
      <c r="D482" s="133">
        <v>1</v>
      </c>
      <c r="E482" s="106">
        <v>2869.0499999999997</v>
      </c>
      <c r="F482" s="185">
        <v>307.27</v>
      </c>
      <c r="G482" s="40">
        <f t="shared" ref="G482:G490" si="279">ROUND(D482*E482,2)</f>
        <v>2869.05</v>
      </c>
      <c r="H482" s="40">
        <f t="shared" ref="H482:H490" si="280">ROUND(D482*F482,2)</f>
        <v>307.27</v>
      </c>
      <c r="I482" s="40">
        <f t="shared" ref="I482:I490" si="281">G482+H482</f>
        <v>3176.32</v>
      </c>
      <c r="J482" s="40">
        <f t="shared" si="272"/>
        <v>715.79</v>
      </c>
      <c r="K482" s="40">
        <f t="shared" ref="K482:K490" si="282">I482+J482</f>
        <v>3892.11</v>
      </c>
      <c r="L482" s="92">
        <f t="shared" si="274"/>
        <v>4.5573837820210614E-2</v>
      </c>
    </row>
    <row r="483" spans="1:12" s="38" customFormat="1" ht="30" customHeight="1">
      <c r="A483" s="132" t="s">
        <v>1071</v>
      </c>
      <c r="B483" s="248" t="s">
        <v>1072</v>
      </c>
      <c r="C483" s="39" t="s">
        <v>130</v>
      </c>
      <c r="D483" s="133">
        <v>1</v>
      </c>
      <c r="E483" s="106">
        <v>5143.24</v>
      </c>
      <c r="F483" s="185">
        <v>476.34</v>
      </c>
      <c r="G483" s="40">
        <f t="shared" si="279"/>
        <v>5143.24</v>
      </c>
      <c r="H483" s="40">
        <f t="shared" si="280"/>
        <v>476.34</v>
      </c>
      <c r="I483" s="40">
        <f t="shared" si="281"/>
        <v>5619.58</v>
      </c>
      <c r="J483" s="40">
        <f t="shared" si="272"/>
        <v>1266.3800000000001</v>
      </c>
      <c r="K483" s="40">
        <f t="shared" si="282"/>
        <v>6885.96</v>
      </c>
      <c r="L483" s="92">
        <f t="shared" si="274"/>
        <v>8.0629690393246203E-2</v>
      </c>
    </row>
    <row r="484" spans="1:12" s="38" customFormat="1" ht="30" customHeight="1">
      <c r="A484" s="132" t="s">
        <v>1073</v>
      </c>
      <c r="B484" s="248" t="s">
        <v>1074</v>
      </c>
      <c r="C484" s="39" t="s">
        <v>130</v>
      </c>
      <c r="D484" s="133">
        <v>1</v>
      </c>
      <c r="E484" s="106">
        <v>5720.24</v>
      </c>
      <c r="F484" s="185">
        <v>3767.31</v>
      </c>
      <c r="G484" s="40">
        <f t="shared" si="279"/>
        <v>5720.24</v>
      </c>
      <c r="H484" s="40">
        <f t="shared" si="280"/>
        <v>3767.31</v>
      </c>
      <c r="I484" s="40">
        <f t="shared" si="281"/>
        <v>9487.5499999999993</v>
      </c>
      <c r="J484" s="40">
        <f t="shared" si="272"/>
        <v>2138.0300000000002</v>
      </c>
      <c r="K484" s="40">
        <f t="shared" si="282"/>
        <v>11625.58</v>
      </c>
      <c r="L484" s="92">
        <f t="shared" si="274"/>
        <v>0.13612726708286357</v>
      </c>
    </row>
    <row r="485" spans="1:12" s="38" customFormat="1" ht="30" customHeight="1">
      <c r="A485" s="132" t="s">
        <v>1075</v>
      </c>
      <c r="B485" s="248" t="s">
        <v>1076</v>
      </c>
      <c r="C485" s="39" t="s">
        <v>130</v>
      </c>
      <c r="D485" s="133">
        <v>1</v>
      </c>
      <c r="E485" s="106">
        <v>50.46</v>
      </c>
      <c r="F485" s="185">
        <v>9.0299999999999994</v>
      </c>
      <c r="G485" s="40">
        <f t="shared" si="279"/>
        <v>50.46</v>
      </c>
      <c r="H485" s="40">
        <f t="shared" si="280"/>
        <v>9.0299999999999994</v>
      </c>
      <c r="I485" s="40">
        <f t="shared" si="281"/>
        <v>59.49</v>
      </c>
      <c r="J485" s="40">
        <f t="shared" si="272"/>
        <v>13.41</v>
      </c>
      <c r="K485" s="40">
        <f t="shared" si="282"/>
        <v>72.900000000000006</v>
      </c>
      <c r="L485" s="92">
        <f t="shared" si="274"/>
        <v>8.5360711210457924E-4</v>
      </c>
    </row>
    <row r="486" spans="1:12" s="38" customFormat="1" ht="30" customHeight="1">
      <c r="A486" s="132" t="s">
        <v>1077</v>
      </c>
      <c r="B486" s="248" t="s">
        <v>1078</v>
      </c>
      <c r="C486" s="39" t="s">
        <v>130</v>
      </c>
      <c r="D486" s="133">
        <v>1</v>
      </c>
      <c r="E486" s="106">
        <v>209.05</v>
      </c>
      <c r="F486" s="185">
        <v>15.6</v>
      </c>
      <c r="G486" s="40">
        <f t="shared" si="279"/>
        <v>209.05</v>
      </c>
      <c r="H486" s="40">
        <f t="shared" si="280"/>
        <v>15.6</v>
      </c>
      <c r="I486" s="40">
        <f t="shared" si="281"/>
        <v>224.65</v>
      </c>
      <c r="J486" s="40">
        <f t="shared" si="272"/>
        <v>50.63</v>
      </c>
      <c r="K486" s="40">
        <f t="shared" si="282"/>
        <v>275.28000000000003</v>
      </c>
      <c r="L486" s="92">
        <f t="shared" si="274"/>
        <v>3.2233328644739176E-3</v>
      </c>
    </row>
    <row r="487" spans="1:12" s="38" customFormat="1" ht="30" customHeight="1">
      <c r="A487" s="132" t="s">
        <v>1079</v>
      </c>
      <c r="B487" s="248" t="s">
        <v>1080</v>
      </c>
      <c r="C487" s="39" t="s">
        <v>130</v>
      </c>
      <c r="D487" s="133">
        <v>1</v>
      </c>
      <c r="E487" s="106">
        <v>30.82</v>
      </c>
      <c r="F487" s="185">
        <v>5.74</v>
      </c>
      <c r="G487" s="40">
        <f t="shared" si="279"/>
        <v>30.82</v>
      </c>
      <c r="H487" s="40">
        <f t="shared" si="280"/>
        <v>5.74</v>
      </c>
      <c r="I487" s="40">
        <f t="shared" si="281"/>
        <v>36.56</v>
      </c>
      <c r="J487" s="40">
        <f t="shared" si="272"/>
        <v>8.24</v>
      </c>
      <c r="K487" s="40">
        <f t="shared" si="282"/>
        <v>44.800000000000004</v>
      </c>
      <c r="L487" s="92">
        <f t="shared" si="274"/>
        <v>5.2457611278854805E-4</v>
      </c>
    </row>
    <row r="488" spans="1:12" s="38" customFormat="1" ht="30" customHeight="1">
      <c r="A488" s="132" t="s">
        <v>1081</v>
      </c>
      <c r="B488" s="248" t="s">
        <v>1082</v>
      </c>
      <c r="C488" s="39" t="s">
        <v>130</v>
      </c>
      <c r="D488" s="133">
        <v>1</v>
      </c>
      <c r="E488" s="106">
        <v>21.160900000000002</v>
      </c>
      <c r="F488" s="185">
        <v>10.551</v>
      </c>
      <c r="G488" s="40">
        <f t="shared" si="279"/>
        <v>21.16</v>
      </c>
      <c r="H488" s="40">
        <f t="shared" si="280"/>
        <v>10.55</v>
      </c>
      <c r="I488" s="40">
        <f t="shared" si="281"/>
        <v>31.71</v>
      </c>
      <c r="J488" s="40">
        <f t="shared" si="272"/>
        <v>7.15</v>
      </c>
      <c r="K488" s="40">
        <f t="shared" si="282"/>
        <v>38.86</v>
      </c>
      <c r="L488" s="92">
        <f t="shared" si="274"/>
        <v>4.550229406911378E-4</v>
      </c>
    </row>
    <row r="489" spans="1:12" s="38" customFormat="1" ht="30" customHeight="1">
      <c r="A489" s="132" t="s">
        <v>1083</v>
      </c>
      <c r="B489" s="248" t="s">
        <v>1084</v>
      </c>
      <c r="C489" s="39" t="s">
        <v>130</v>
      </c>
      <c r="D489" s="133">
        <v>1</v>
      </c>
      <c r="E489" s="106">
        <v>10.701699999999999</v>
      </c>
      <c r="F489" s="185">
        <v>7.7374000000000009</v>
      </c>
      <c r="G489" s="40">
        <f t="shared" si="279"/>
        <v>10.7</v>
      </c>
      <c r="H489" s="40">
        <f t="shared" si="280"/>
        <v>7.74</v>
      </c>
      <c r="I489" s="40">
        <f t="shared" si="281"/>
        <v>18.439999999999998</v>
      </c>
      <c r="J489" s="40">
        <f t="shared" si="272"/>
        <v>4.16</v>
      </c>
      <c r="K489" s="40">
        <f t="shared" si="282"/>
        <v>22.599999999999998</v>
      </c>
      <c r="L489" s="92">
        <f t="shared" si="274"/>
        <v>2.6462991404065144E-4</v>
      </c>
    </row>
    <row r="490" spans="1:12" s="38" customFormat="1" ht="30" customHeight="1">
      <c r="A490" s="132" t="s">
        <v>1085</v>
      </c>
      <c r="B490" s="248" t="s">
        <v>1086</v>
      </c>
      <c r="C490" s="39" t="s">
        <v>130</v>
      </c>
      <c r="D490" s="133">
        <v>1</v>
      </c>
      <c r="E490" s="106">
        <v>17.516300000000001</v>
      </c>
      <c r="F490" s="185">
        <v>9.1441999999999997</v>
      </c>
      <c r="G490" s="40">
        <f t="shared" si="279"/>
        <v>17.52</v>
      </c>
      <c r="H490" s="40">
        <f t="shared" si="280"/>
        <v>9.14</v>
      </c>
      <c r="I490" s="40">
        <f t="shared" si="281"/>
        <v>26.66</v>
      </c>
      <c r="J490" s="40">
        <f t="shared" si="272"/>
        <v>6.01</v>
      </c>
      <c r="K490" s="40">
        <f t="shared" si="282"/>
        <v>32.67</v>
      </c>
      <c r="L490" s="92">
        <f t="shared" si="274"/>
        <v>3.8254244653575589E-4</v>
      </c>
    </row>
    <row r="491" spans="1:12" s="38" customFormat="1" ht="30" customHeight="1">
      <c r="A491" s="179" t="s">
        <v>1087</v>
      </c>
      <c r="B491" s="158" t="s">
        <v>51</v>
      </c>
      <c r="C491" s="131">
        <v>0</v>
      </c>
      <c r="D491" s="131"/>
      <c r="E491" s="131"/>
      <c r="F491" s="131">
        <v>0</v>
      </c>
      <c r="G491" s="175">
        <f t="shared" ref="G491:L491" si="283">SUM(G492:G495)</f>
        <v>2505.17</v>
      </c>
      <c r="H491" s="175">
        <f t="shared" si="283"/>
        <v>368</v>
      </c>
      <c r="I491" s="175">
        <f t="shared" si="283"/>
        <v>2873.17</v>
      </c>
      <c r="J491" s="175">
        <f t="shared" si="283"/>
        <v>647.47</v>
      </c>
      <c r="K491" s="175">
        <f t="shared" si="283"/>
        <v>3520.6400000000003</v>
      </c>
      <c r="L491" s="175">
        <f t="shared" si="283"/>
        <v>4.1224188520711462E-2</v>
      </c>
    </row>
    <row r="492" spans="1:12" s="38" customFormat="1" ht="30" customHeight="1">
      <c r="A492" s="132" t="s">
        <v>1088</v>
      </c>
      <c r="B492" s="248" t="s">
        <v>1089</v>
      </c>
      <c r="C492" s="39" t="s">
        <v>130</v>
      </c>
      <c r="D492" s="133">
        <v>1</v>
      </c>
      <c r="E492" s="106">
        <v>1626.2800000000002</v>
      </c>
      <c r="F492" s="185">
        <v>198.92000000000002</v>
      </c>
      <c r="G492" s="40">
        <f>ROUND(D492*E492,2)</f>
        <v>1626.28</v>
      </c>
      <c r="H492" s="40">
        <f>ROUND(D492*F492,2)</f>
        <v>198.92</v>
      </c>
      <c r="I492" s="40">
        <f>G492+H492</f>
        <v>1825.2</v>
      </c>
      <c r="J492" s="40">
        <f>ROUND($J$15*I492,2)</f>
        <v>411.31</v>
      </c>
      <c r="K492" s="40">
        <f>I492+J492</f>
        <v>2236.5100000000002</v>
      </c>
      <c r="L492" s="92">
        <f>K492/$K$1142*100</f>
        <v>2.6187940223498112E-2</v>
      </c>
    </row>
    <row r="493" spans="1:12" s="38" customFormat="1" ht="30" customHeight="1">
      <c r="A493" s="132" t="s">
        <v>1090</v>
      </c>
      <c r="B493" s="248" t="s">
        <v>1091</v>
      </c>
      <c r="C493" s="39" t="s">
        <v>130</v>
      </c>
      <c r="D493" s="133">
        <v>1</v>
      </c>
      <c r="E493" s="106">
        <v>135.45600000000002</v>
      </c>
      <c r="F493" s="185">
        <v>39.784000000000006</v>
      </c>
      <c r="G493" s="40">
        <f>ROUND(D493*E493,2)</f>
        <v>135.46</v>
      </c>
      <c r="H493" s="40">
        <f>ROUND(D493*F493,2)</f>
        <v>39.78</v>
      </c>
      <c r="I493" s="40">
        <f>G493+H493</f>
        <v>175.24</v>
      </c>
      <c r="J493" s="40">
        <f>ROUND($J$15*I493,2)</f>
        <v>39.49</v>
      </c>
      <c r="K493" s="40">
        <f>I493+J493</f>
        <v>214.73000000000002</v>
      </c>
      <c r="L493" s="92">
        <f>K493/$K$1142*100</f>
        <v>2.5143354620331456E-3</v>
      </c>
    </row>
    <row r="494" spans="1:12" s="38" customFormat="1" ht="30" customHeight="1">
      <c r="A494" s="132" t="s">
        <v>1092</v>
      </c>
      <c r="B494" s="248" t="s">
        <v>1093</v>
      </c>
      <c r="C494" s="39" t="s">
        <v>130</v>
      </c>
      <c r="D494" s="133">
        <v>1</v>
      </c>
      <c r="E494" s="106">
        <v>486.548</v>
      </c>
      <c r="F494" s="185">
        <v>69.622</v>
      </c>
      <c r="G494" s="40">
        <f>ROUND(D494*E494,2)</f>
        <v>486.55</v>
      </c>
      <c r="H494" s="40">
        <f>ROUND(D494*F494,2)</f>
        <v>69.62</v>
      </c>
      <c r="I494" s="40">
        <f>G494+H494</f>
        <v>556.17000000000007</v>
      </c>
      <c r="J494" s="40">
        <f>ROUND($J$15*I494,2)</f>
        <v>125.33</v>
      </c>
      <c r="K494" s="40">
        <f>I494+J494</f>
        <v>681.50000000000011</v>
      </c>
      <c r="L494" s="92">
        <f>K494/$K$1142*100</f>
        <v>7.9798799300311498E-3</v>
      </c>
    </row>
    <row r="495" spans="1:12" s="38" customFormat="1" ht="30" customHeight="1">
      <c r="A495" s="132" t="s">
        <v>1094</v>
      </c>
      <c r="B495" s="248" t="s">
        <v>1095</v>
      </c>
      <c r="C495" s="39" t="s">
        <v>130</v>
      </c>
      <c r="D495" s="133">
        <v>1</v>
      </c>
      <c r="E495" s="106">
        <v>256.88400000000001</v>
      </c>
      <c r="F495" s="185">
        <v>59.676000000000002</v>
      </c>
      <c r="G495" s="40">
        <f>ROUND(D495*E495,2)</f>
        <v>256.88</v>
      </c>
      <c r="H495" s="40">
        <f>ROUND(D495*F495,2)</f>
        <v>59.68</v>
      </c>
      <c r="I495" s="40">
        <f>G495+H495</f>
        <v>316.56</v>
      </c>
      <c r="J495" s="40">
        <f>ROUND($J$15*I495,2)</f>
        <v>71.34</v>
      </c>
      <c r="K495" s="40">
        <f>I495+J495</f>
        <v>387.9</v>
      </c>
      <c r="L495" s="92">
        <f>K495/$K$1142*100</f>
        <v>4.5420329051490569E-3</v>
      </c>
    </row>
    <row r="496" spans="1:12" s="38" customFormat="1" ht="30" customHeight="1">
      <c r="A496" s="179" t="s">
        <v>1096</v>
      </c>
      <c r="B496" s="158" t="s">
        <v>1097</v>
      </c>
      <c r="C496" s="131"/>
      <c r="D496" s="131"/>
      <c r="E496" s="131"/>
      <c r="F496" s="131">
        <v>0</v>
      </c>
      <c r="G496" s="175">
        <f t="shared" ref="G496:L496" si="284">SUM(G497:G532)</f>
        <v>163496.26</v>
      </c>
      <c r="H496" s="175">
        <f t="shared" si="284"/>
        <v>11644.08</v>
      </c>
      <c r="I496" s="175">
        <f t="shared" si="284"/>
        <v>175140.34000000003</v>
      </c>
      <c r="J496" s="175">
        <f t="shared" si="284"/>
        <v>39468.12000000001</v>
      </c>
      <c r="K496" s="175">
        <f t="shared" si="284"/>
        <v>214608.46000000008</v>
      </c>
      <c r="L496" s="175">
        <f t="shared" si="284"/>
        <v>2.5129123151414419</v>
      </c>
    </row>
    <row r="497" spans="1:12" s="38" customFormat="1" ht="30" customHeight="1">
      <c r="A497" s="132" t="s">
        <v>1098</v>
      </c>
      <c r="B497" s="248" t="s">
        <v>1099</v>
      </c>
      <c r="C497" s="39" t="s">
        <v>130</v>
      </c>
      <c r="D497" s="133">
        <v>5</v>
      </c>
      <c r="E497" s="106">
        <v>40.61</v>
      </c>
      <c r="F497" s="185">
        <v>5.38</v>
      </c>
      <c r="G497" s="40">
        <f t="shared" ref="G497:G532" si="285">ROUND(D497*E497,2)</f>
        <v>203.05</v>
      </c>
      <c r="H497" s="40">
        <f t="shared" ref="H497:H532" si="286">ROUND(D497*F497,2)</f>
        <v>26.9</v>
      </c>
      <c r="I497" s="40">
        <f t="shared" ref="I497:I532" si="287">G497+H497</f>
        <v>229.95000000000002</v>
      </c>
      <c r="J497" s="40">
        <f t="shared" ref="J497:J532" si="288">ROUND($J$15*I497,2)</f>
        <v>51.82</v>
      </c>
      <c r="K497" s="40">
        <f t="shared" ref="K497:K532" si="289">I497+J497</f>
        <v>281.77000000000004</v>
      </c>
      <c r="L497" s="92">
        <f t="shared" ref="L497:L532" si="290">K497/$K$1142*100</f>
        <v>3.2993261450988652E-3</v>
      </c>
    </row>
    <row r="498" spans="1:12" s="38" customFormat="1" ht="30" customHeight="1">
      <c r="A498" s="132" t="s">
        <v>1100</v>
      </c>
      <c r="B498" s="248" t="s">
        <v>1101</v>
      </c>
      <c r="C498" s="39" t="s">
        <v>135</v>
      </c>
      <c r="D498" s="133">
        <v>10</v>
      </c>
      <c r="E498" s="106">
        <v>1155.9485199999999</v>
      </c>
      <c r="F498" s="185">
        <v>232.99138099999999</v>
      </c>
      <c r="G498" s="40">
        <f t="shared" si="285"/>
        <v>11559.49</v>
      </c>
      <c r="H498" s="40">
        <f t="shared" si="286"/>
        <v>2329.91</v>
      </c>
      <c r="I498" s="40">
        <f t="shared" si="287"/>
        <v>13889.4</v>
      </c>
      <c r="J498" s="40">
        <f t="shared" si="288"/>
        <v>3129.99</v>
      </c>
      <c r="K498" s="40">
        <f t="shared" si="289"/>
        <v>17019.39</v>
      </c>
      <c r="L498" s="92">
        <f t="shared" si="290"/>
        <v>0.19928494304089925</v>
      </c>
    </row>
    <row r="499" spans="1:12" s="38" customFormat="1" ht="30" customHeight="1">
      <c r="A499" s="132" t="s">
        <v>1102</v>
      </c>
      <c r="B499" s="248" t="s">
        <v>1103</v>
      </c>
      <c r="C499" s="39" t="s">
        <v>135</v>
      </c>
      <c r="D499" s="133">
        <v>10</v>
      </c>
      <c r="E499" s="106">
        <v>918.96200099999999</v>
      </c>
      <c r="F499" s="185">
        <v>92.992781000000008</v>
      </c>
      <c r="G499" s="40">
        <f t="shared" si="285"/>
        <v>9189.6200000000008</v>
      </c>
      <c r="H499" s="40">
        <f t="shared" si="286"/>
        <v>929.93</v>
      </c>
      <c r="I499" s="40">
        <f t="shared" si="287"/>
        <v>10119.550000000001</v>
      </c>
      <c r="J499" s="40">
        <f t="shared" si="288"/>
        <v>2280.4499999999998</v>
      </c>
      <c r="K499" s="40">
        <f t="shared" si="289"/>
        <v>12400</v>
      </c>
      <c r="L499" s="92">
        <f t="shared" si="290"/>
        <v>0.14519517407540167</v>
      </c>
    </row>
    <row r="500" spans="1:12" s="43" customFormat="1" ht="35.1" customHeight="1">
      <c r="A500" s="132" t="s">
        <v>1104</v>
      </c>
      <c r="B500" s="248" t="s">
        <v>1105</v>
      </c>
      <c r="C500" s="39" t="s">
        <v>130</v>
      </c>
      <c r="D500" s="133">
        <v>20</v>
      </c>
      <c r="E500" s="106">
        <v>592.47</v>
      </c>
      <c r="F500" s="185">
        <v>22.15</v>
      </c>
      <c r="G500" s="40">
        <f t="shared" si="285"/>
        <v>11849.4</v>
      </c>
      <c r="H500" s="40">
        <f t="shared" si="286"/>
        <v>443</v>
      </c>
      <c r="I500" s="40">
        <f t="shared" si="287"/>
        <v>12292.4</v>
      </c>
      <c r="J500" s="40">
        <f t="shared" si="288"/>
        <v>2770.11</v>
      </c>
      <c r="K500" s="40">
        <f t="shared" si="289"/>
        <v>15062.51</v>
      </c>
      <c r="L500" s="92">
        <f t="shared" si="290"/>
        <v>0.17637127108568373</v>
      </c>
    </row>
    <row r="501" spans="1:12" s="38" customFormat="1" ht="35.1" customHeight="1">
      <c r="A501" s="132" t="s">
        <v>1106</v>
      </c>
      <c r="B501" s="248" t="s">
        <v>1107</v>
      </c>
      <c r="C501" s="39" t="s">
        <v>130</v>
      </c>
      <c r="D501" s="133">
        <v>20</v>
      </c>
      <c r="E501" s="106">
        <v>313.33999999999997</v>
      </c>
      <c r="F501" s="185">
        <v>33.24</v>
      </c>
      <c r="G501" s="40">
        <f t="shared" si="285"/>
        <v>6266.8</v>
      </c>
      <c r="H501" s="40">
        <f t="shared" si="286"/>
        <v>664.8</v>
      </c>
      <c r="I501" s="40">
        <f t="shared" si="287"/>
        <v>6931.6</v>
      </c>
      <c r="J501" s="40">
        <f t="shared" si="288"/>
        <v>1562.05</v>
      </c>
      <c r="K501" s="40">
        <f t="shared" si="289"/>
        <v>8493.65</v>
      </c>
      <c r="L501" s="92">
        <f t="shared" si="290"/>
        <v>9.9454595990768974E-2</v>
      </c>
    </row>
    <row r="502" spans="1:12" ht="35.1" customHeight="1">
      <c r="A502" s="132" t="s">
        <v>1108</v>
      </c>
      <c r="B502" s="248" t="s">
        <v>1109</v>
      </c>
      <c r="C502" s="39" t="s">
        <v>130</v>
      </c>
      <c r="D502" s="133">
        <v>20</v>
      </c>
      <c r="E502" s="106">
        <v>333.03</v>
      </c>
      <c r="F502" s="185">
        <v>33.24</v>
      </c>
      <c r="G502" s="40">
        <f t="shared" si="285"/>
        <v>6660.6</v>
      </c>
      <c r="H502" s="40">
        <f t="shared" si="286"/>
        <v>664.8</v>
      </c>
      <c r="I502" s="40">
        <f t="shared" si="287"/>
        <v>7325.4000000000005</v>
      </c>
      <c r="J502" s="40">
        <f t="shared" si="288"/>
        <v>1650.79</v>
      </c>
      <c r="K502" s="40">
        <f t="shared" si="289"/>
        <v>8976.19</v>
      </c>
      <c r="L502" s="92">
        <f t="shared" si="290"/>
        <v>0.10510479593418384</v>
      </c>
    </row>
    <row r="503" spans="1:12" s="38" customFormat="1" ht="35.1" customHeight="1">
      <c r="A503" s="132" t="s">
        <v>1110</v>
      </c>
      <c r="B503" s="248" t="s">
        <v>1111</v>
      </c>
      <c r="C503" s="39" t="s">
        <v>130</v>
      </c>
      <c r="D503" s="133">
        <v>20</v>
      </c>
      <c r="E503" s="106">
        <v>346.14</v>
      </c>
      <c r="F503" s="185">
        <v>33.24</v>
      </c>
      <c r="G503" s="40">
        <f t="shared" si="285"/>
        <v>6922.8</v>
      </c>
      <c r="H503" s="40">
        <f t="shared" si="286"/>
        <v>664.8</v>
      </c>
      <c r="I503" s="40">
        <f t="shared" si="287"/>
        <v>7587.6</v>
      </c>
      <c r="J503" s="40">
        <f t="shared" si="288"/>
        <v>1709.88</v>
      </c>
      <c r="K503" s="40">
        <f t="shared" si="289"/>
        <v>9297.48</v>
      </c>
      <c r="L503" s="92">
        <f t="shared" si="290"/>
        <v>0.10886687315020689</v>
      </c>
    </row>
    <row r="504" spans="1:12" s="38" customFormat="1" ht="30" customHeight="1">
      <c r="A504" s="132" t="s">
        <v>1112</v>
      </c>
      <c r="B504" s="248" t="s">
        <v>1113</v>
      </c>
      <c r="C504" s="39" t="s">
        <v>130</v>
      </c>
      <c r="D504" s="133">
        <v>20</v>
      </c>
      <c r="E504" s="106">
        <v>75.664000000000016</v>
      </c>
      <c r="F504" s="185">
        <v>27.137999999999998</v>
      </c>
      <c r="G504" s="40">
        <f t="shared" si="285"/>
        <v>1513.28</v>
      </c>
      <c r="H504" s="40">
        <f t="shared" si="286"/>
        <v>542.76</v>
      </c>
      <c r="I504" s="40">
        <f t="shared" si="287"/>
        <v>2056.04</v>
      </c>
      <c r="J504" s="40">
        <f t="shared" si="288"/>
        <v>463.33</v>
      </c>
      <c r="K504" s="40">
        <f t="shared" si="289"/>
        <v>2519.37</v>
      </c>
      <c r="L504" s="92">
        <f t="shared" si="290"/>
        <v>2.9500029492769735E-2</v>
      </c>
    </row>
    <row r="505" spans="1:12" ht="30" customHeight="1">
      <c r="A505" s="132" t="s">
        <v>1114</v>
      </c>
      <c r="B505" s="248" t="s">
        <v>1115</v>
      </c>
      <c r="C505" s="39" t="s">
        <v>130</v>
      </c>
      <c r="D505" s="133">
        <v>3</v>
      </c>
      <c r="E505" s="106">
        <v>116.81</v>
      </c>
      <c r="F505" s="185">
        <v>22.65</v>
      </c>
      <c r="G505" s="40">
        <f t="shared" si="285"/>
        <v>350.43</v>
      </c>
      <c r="H505" s="40">
        <f t="shared" si="286"/>
        <v>67.95</v>
      </c>
      <c r="I505" s="40">
        <f t="shared" si="287"/>
        <v>418.38</v>
      </c>
      <c r="J505" s="40">
        <f t="shared" si="288"/>
        <v>94.28</v>
      </c>
      <c r="K505" s="40">
        <f t="shared" si="289"/>
        <v>512.66</v>
      </c>
      <c r="L505" s="92">
        <f t="shared" si="290"/>
        <v>6.0028837049593076E-3</v>
      </c>
    </row>
    <row r="506" spans="1:12" ht="30" customHeight="1">
      <c r="A506" s="132" t="s">
        <v>1116</v>
      </c>
      <c r="B506" s="248" t="s">
        <v>1117</v>
      </c>
      <c r="C506" s="39" t="s">
        <v>130</v>
      </c>
      <c r="D506" s="133">
        <v>2</v>
      </c>
      <c r="E506" s="106">
        <v>175.15</v>
      </c>
      <c r="F506" s="185">
        <v>12.78</v>
      </c>
      <c r="G506" s="40">
        <f>ROUND(D506*E506,2)</f>
        <v>350.3</v>
      </c>
      <c r="H506" s="40">
        <f>ROUND(D506*F506,2)</f>
        <v>25.56</v>
      </c>
      <c r="I506" s="40">
        <f>G506+H506</f>
        <v>375.86</v>
      </c>
      <c r="J506" s="40">
        <f t="shared" si="288"/>
        <v>84.7</v>
      </c>
      <c r="K506" s="40">
        <f>I506+J506</f>
        <v>460.56</v>
      </c>
      <c r="L506" s="92">
        <f t="shared" si="290"/>
        <v>5.3928297880779831E-3</v>
      </c>
    </row>
    <row r="507" spans="1:12" s="38" customFormat="1" ht="30" customHeight="1">
      <c r="A507" s="132" t="s">
        <v>1118</v>
      </c>
      <c r="B507" s="248" t="s">
        <v>1119</v>
      </c>
      <c r="C507" s="39" t="s">
        <v>130</v>
      </c>
      <c r="D507" s="133">
        <v>1</v>
      </c>
      <c r="E507" s="106">
        <v>923.19</v>
      </c>
      <c r="F507" s="185">
        <v>22.615000000000002</v>
      </c>
      <c r="G507" s="40">
        <f t="shared" si="285"/>
        <v>923.19</v>
      </c>
      <c r="H507" s="40">
        <f t="shared" si="286"/>
        <v>22.62</v>
      </c>
      <c r="I507" s="40">
        <f t="shared" si="287"/>
        <v>945.81000000000006</v>
      </c>
      <c r="J507" s="40">
        <f t="shared" si="288"/>
        <v>213.14</v>
      </c>
      <c r="K507" s="40">
        <f t="shared" si="289"/>
        <v>1158.95</v>
      </c>
      <c r="L507" s="92">
        <f t="shared" si="290"/>
        <v>1.3570479596345707E-2</v>
      </c>
    </row>
    <row r="508" spans="1:12" s="38" customFormat="1" ht="43.5" customHeight="1">
      <c r="A508" s="132" t="s">
        <v>1120</v>
      </c>
      <c r="B508" s="248" t="s">
        <v>1121</v>
      </c>
      <c r="C508" s="39" t="s">
        <v>130</v>
      </c>
      <c r="D508" s="133">
        <v>1</v>
      </c>
      <c r="E508" s="106">
        <v>51.29</v>
      </c>
      <c r="F508" s="185">
        <v>22.615000000000002</v>
      </c>
      <c r="G508" s="40">
        <f t="shared" si="285"/>
        <v>51.29</v>
      </c>
      <c r="H508" s="40">
        <f t="shared" si="286"/>
        <v>22.62</v>
      </c>
      <c r="I508" s="40">
        <f t="shared" si="287"/>
        <v>73.91</v>
      </c>
      <c r="J508" s="40">
        <f t="shared" si="288"/>
        <v>16.66</v>
      </c>
      <c r="K508" s="40">
        <f t="shared" si="289"/>
        <v>90.57</v>
      </c>
      <c r="L508" s="92">
        <f t="shared" si="290"/>
        <v>1.0605102351620265E-3</v>
      </c>
    </row>
    <row r="509" spans="1:12" ht="30" customHeight="1">
      <c r="A509" s="132" t="s">
        <v>1122</v>
      </c>
      <c r="B509" s="248" t="s">
        <v>1123</v>
      </c>
      <c r="C509" s="39" t="s">
        <v>130</v>
      </c>
      <c r="D509" s="133">
        <v>1</v>
      </c>
      <c r="E509" s="106">
        <v>51.29</v>
      </c>
      <c r="F509" s="185">
        <v>22.615000000000002</v>
      </c>
      <c r="G509" s="40">
        <f t="shared" si="285"/>
        <v>51.29</v>
      </c>
      <c r="H509" s="40">
        <f t="shared" si="286"/>
        <v>22.62</v>
      </c>
      <c r="I509" s="40">
        <f t="shared" si="287"/>
        <v>73.91</v>
      </c>
      <c r="J509" s="40">
        <f t="shared" si="288"/>
        <v>16.66</v>
      </c>
      <c r="K509" s="40">
        <f t="shared" si="289"/>
        <v>90.57</v>
      </c>
      <c r="L509" s="92">
        <f t="shared" si="290"/>
        <v>1.0605102351620265E-3</v>
      </c>
    </row>
    <row r="510" spans="1:12" s="38" customFormat="1" ht="30" customHeight="1">
      <c r="A510" s="132" t="s">
        <v>1124</v>
      </c>
      <c r="B510" s="248" t="s">
        <v>1125</v>
      </c>
      <c r="C510" s="39" t="s">
        <v>130</v>
      </c>
      <c r="D510" s="133">
        <v>5</v>
      </c>
      <c r="E510" s="106">
        <v>332.76000000000005</v>
      </c>
      <c r="F510" s="185">
        <v>78.849999999999994</v>
      </c>
      <c r="G510" s="40">
        <f t="shared" si="285"/>
        <v>1663.8</v>
      </c>
      <c r="H510" s="40">
        <f t="shared" si="286"/>
        <v>394.25</v>
      </c>
      <c r="I510" s="40">
        <f t="shared" si="287"/>
        <v>2058.0500000000002</v>
      </c>
      <c r="J510" s="40">
        <f t="shared" si="288"/>
        <v>463.78</v>
      </c>
      <c r="K510" s="40">
        <f t="shared" si="289"/>
        <v>2521.83</v>
      </c>
      <c r="L510" s="92">
        <f t="shared" si="290"/>
        <v>2.9528834341820173E-2</v>
      </c>
    </row>
    <row r="511" spans="1:12" s="38" customFormat="1" ht="30" customHeight="1">
      <c r="A511" s="132" t="s">
        <v>1126</v>
      </c>
      <c r="B511" s="248" t="s">
        <v>1127</v>
      </c>
      <c r="C511" s="39" t="s">
        <v>130</v>
      </c>
      <c r="D511" s="133">
        <v>5</v>
      </c>
      <c r="E511" s="106">
        <v>48.24</v>
      </c>
      <c r="F511" s="185">
        <v>5.33</v>
      </c>
      <c r="G511" s="40">
        <f t="shared" si="285"/>
        <v>241.2</v>
      </c>
      <c r="H511" s="40">
        <f t="shared" si="286"/>
        <v>26.65</v>
      </c>
      <c r="I511" s="40">
        <f t="shared" si="287"/>
        <v>267.84999999999997</v>
      </c>
      <c r="J511" s="40">
        <f t="shared" si="288"/>
        <v>60.36</v>
      </c>
      <c r="K511" s="40">
        <f t="shared" si="289"/>
        <v>328.21</v>
      </c>
      <c r="L511" s="92">
        <f t="shared" si="290"/>
        <v>3.8431054905877079E-3</v>
      </c>
    </row>
    <row r="512" spans="1:12" ht="30" customHeight="1">
      <c r="A512" s="132" t="s">
        <v>1128</v>
      </c>
      <c r="B512" s="248" t="s">
        <v>1129</v>
      </c>
      <c r="C512" s="39" t="s">
        <v>144</v>
      </c>
      <c r="D512" s="133">
        <v>10</v>
      </c>
      <c r="E512" s="106">
        <v>516.44000000000005</v>
      </c>
      <c r="F512" s="185">
        <v>61.400000000000006</v>
      </c>
      <c r="G512" s="40">
        <f t="shared" si="285"/>
        <v>5164.3999999999996</v>
      </c>
      <c r="H512" s="40">
        <f t="shared" si="286"/>
        <v>614</v>
      </c>
      <c r="I512" s="40">
        <f t="shared" si="287"/>
        <v>5778.4</v>
      </c>
      <c r="J512" s="40">
        <f t="shared" si="288"/>
        <v>1302.17</v>
      </c>
      <c r="K512" s="40">
        <f t="shared" si="289"/>
        <v>7080.57</v>
      </c>
      <c r="L512" s="92">
        <f t="shared" si="290"/>
        <v>8.2908434976053769E-2</v>
      </c>
    </row>
    <row r="513" spans="1:12" s="38" customFormat="1" ht="30" customHeight="1">
      <c r="A513" s="132" t="s">
        <v>1130</v>
      </c>
      <c r="B513" s="248" t="s">
        <v>1131</v>
      </c>
      <c r="C513" s="39" t="s">
        <v>130</v>
      </c>
      <c r="D513" s="133">
        <v>2</v>
      </c>
      <c r="E513" s="106">
        <v>921.14941299999987</v>
      </c>
      <c r="F513" s="185">
        <v>55.014399999999995</v>
      </c>
      <c r="G513" s="40">
        <f t="shared" si="285"/>
        <v>1842.3</v>
      </c>
      <c r="H513" s="40">
        <f t="shared" si="286"/>
        <v>110.03</v>
      </c>
      <c r="I513" s="40">
        <f t="shared" si="287"/>
        <v>1952.33</v>
      </c>
      <c r="J513" s="40">
        <f t="shared" si="288"/>
        <v>439.96</v>
      </c>
      <c r="K513" s="40">
        <f t="shared" si="289"/>
        <v>2392.29</v>
      </c>
      <c r="L513" s="92">
        <f t="shared" si="290"/>
        <v>2.8012013144261508E-2</v>
      </c>
    </row>
    <row r="514" spans="1:12" s="38" customFormat="1" ht="30" customHeight="1">
      <c r="A514" s="132" t="s">
        <v>1132</v>
      </c>
      <c r="B514" s="248" t="s">
        <v>1133</v>
      </c>
      <c r="C514" s="39" t="s">
        <v>130</v>
      </c>
      <c r="D514" s="133">
        <v>2</v>
      </c>
      <c r="E514" s="106">
        <v>318.8</v>
      </c>
      <c r="F514" s="185">
        <v>55.01</v>
      </c>
      <c r="G514" s="40">
        <f t="shared" si="285"/>
        <v>637.6</v>
      </c>
      <c r="H514" s="40">
        <f t="shared" si="286"/>
        <v>110.02</v>
      </c>
      <c r="I514" s="40">
        <f t="shared" si="287"/>
        <v>747.62</v>
      </c>
      <c r="J514" s="40">
        <f t="shared" si="288"/>
        <v>168.48</v>
      </c>
      <c r="K514" s="40">
        <f t="shared" si="289"/>
        <v>916.1</v>
      </c>
      <c r="L514" s="92">
        <f t="shared" si="290"/>
        <v>1.0726878949231893E-2</v>
      </c>
    </row>
    <row r="515" spans="1:12" s="38" customFormat="1" ht="30" customHeight="1">
      <c r="A515" s="132" t="s">
        <v>1134</v>
      </c>
      <c r="B515" s="248" t="s">
        <v>1135</v>
      </c>
      <c r="C515" s="39" t="s">
        <v>130</v>
      </c>
      <c r="D515" s="133">
        <v>2</v>
      </c>
      <c r="E515" s="106">
        <v>896.83</v>
      </c>
      <c r="F515" s="185">
        <v>74.150000000000006</v>
      </c>
      <c r="G515" s="40">
        <f t="shared" si="285"/>
        <v>1793.66</v>
      </c>
      <c r="H515" s="40">
        <f t="shared" si="286"/>
        <v>148.30000000000001</v>
      </c>
      <c r="I515" s="40">
        <f t="shared" si="287"/>
        <v>1941.96</v>
      </c>
      <c r="J515" s="40">
        <f t="shared" si="288"/>
        <v>437.62</v>
      </c>
      <c r="K515" s="40">
        <f t="shared" si="289"/>
        <v>2379.58</v>
      </c>
      <c r="L515" s="92">
        <f t="shared" si="290"/>
        <v>2.7863188090834219E-2</v>
      </c>
    </row>
    <row r="516" spans="1:12" s="38" customFormat="1" ht="30" customHeight="1">
      <c r="A516" s="132" t="s">
        <v>1136</v>
      </c>
      <c r="B516" s="248" t="s">
        <v>1137</v>
      </c>
      <c r="C516" s="39" t="s">
        <v>130</v>
      </c>
      <c r="D516" s="133">
        <v>20</v>
      </c>
      <c r="E516" s="106">
        <v>354.16</v>
      </c>
      <c r="F516" s="185">
        <v>45.230000000000004</v>
      </c>
      <c r="G516" s="40">
        <f t="shared" si="285"/>
        <v>7083.2</v>
      </c>
      <c r="H516" s="40">
        <f t="shared" si="286"/>
        <v>904.6</v>
      </c>
      <c r="I516" s="40">
        <f t="shared" si="287"/>
        <v>7987.8</v>
      </c>
      <c r="J516" s="40">
        <f t="shared" si="288"/>
        <v>1800.06</v>
      </c>
      <c r="K516" s="40">
        <f t="shared" si="289"/>
        <v>9787.86</v>
      </c>
      <c r="L516" s="92">
        <f t="shared" si="290"/>
        <v>0.11460887391335976</v>
      </c>
    </row>
    <row r="517" spans="1:12" s="38" customFormat="1" ht="30" customHeight="1">
      <c r="A517" s="132" t="s">
        <v>1138</v>
      </c>
      <c r="B517" s="248" t="s">
        <v>1139</v>
      </c>
      <c r="C517" s="39" t="s">
        <v>130</v>
      </c>
      <c r="D517" s="133">
        <v>20</v>
      </c>
      <c r="E517" s="106">
        <v>313.33999999999997</v>
      </c>
      <c r="F517" s="185">
        <v>33.24</v>
      </c>
      <c r="G517" s="40">
        <f t="shared" si="285"/>
        <v>6266.8</v>
      </c>
      <c r="H517" s="40">
        <f t="shared" si="286"/>
        <v>664.8</v>
      </c>
      <c r="I517" s="40">
        <f t="shared" si="287"/>
        <v>6931.6</v>
      </c>
      <c r="J517" s="40">
        <f t="shared" si="288"/>
        <v>1562.05</v>
      </c>
      <c r="K517" s="40">
        <f t="shared" si="289"/>
        <v>8493.65</v>
      </c>
      <c r="L517" s="92">
        <f t="shared" si="290"/>
        <v>9.9454595990768974E-2</v>
      </c>
    </row>
    <row r="518" spans="1:12" s="43" customFormat="1" ht="30" customHeight="1">
      <c r="A518" s="132" t="s">
        <v>1140</v>
      </c>
      <c r="B518" s="248" t="s">
        <v>1141</v>
      </c>
      <c r="C518" s="39" t="s">
        <v>130</v>
      </c>
      <c r="D518" s="133">
        <v>1</v>
      </c>
      <c r="E518" s="106">
        <v>46.93</v>
      </c>
      <c r="F518" s="185">
        <v>11.07</v>
      </c>
      <c r="G518" s="40">
        <f t="shared" si="285"/>
        <v>46.93</v>
      </c>
      <c r="H518" s="40">
        <f t="shared" si="286"/>
        <v>11.07</v>
      </c>
      <c r="I518" s="40">
        <f t="shared" si="287"/>
        <v>58</v>
      </c>
      <c r="J518" s="40">
        <f t="shared" si="288"/>
        <v>13.07</v>
      </c>
      <c r="K518" s="40">
        <f t="shared" si="289"/>
        <v>71.069999999999993</v>
      </c>
      <c r="L518" s="92">
        <f t="shared" si="290"/>
        <v>8.3217911464022543E-4</v>
      </c>
    </row>
    <row r="519" spans="1:12" s="38" customFormat="1" ht="30" customHeight="1">
      <c r="A519" s="132" t="s">
        <v>1142</v>
      </c>
      <c r="B519" s="248" t="s">
        <v>1143</v>
      </c>
      <c r="C519" s="39" t="s">
        <v>130</v>
      </c>
      <c r="D519" s="133">
        <v>10</v>
      </c>
      <c r="E519" s="106">
        <v>190.42</v>
      </c>
      <c r="F519" s="185">
        <v>9.57</v>
      </c>
      <c r="G519" s="40">
        <f t="shared" si="285"/>
        <v>1904.2</v>
      </c>
      <c r="H519" s="40">
        <f t="shared" si="286"/>
        <v>95.7</v>
      </c>
      <c r="I519" s="40">
        <f t="shared" si="287"/>
        <v>1999.9</v>
      </c>
      <c r="J519" s="40">
        <f t="shared" si="288"/>
        <v>450.68</v>
      </c>
      <c r="K519" s="40">
        <f t="shared" si="289"/>
        <v>2450.58</v>
      </c>
      <c r="L519" s="92">
        <f t="shared" si="290"/>
        <v>2.8694547555298211E-2</v>
      </c>
    </row>
    <row r="520" spans="1:12" s="38" customFormat="1" ht="30" customHeight="1">
      <c r="A520" s="132" t="s">
        <v>1144</v>
      </c>
      <c r="B520" s="248" t="s">
        <v>1145</v>
      </c>
      <c r="C520" s="39" t="s">
        <v>130</v>
      </c>
      <c r="D520" s="133">
        <v>2</v>
      </c>
      <c r="E520" s="106">
        <v>835.28</v>
      </c>
      <c r="F520" s="185">
        <v>79.290000000000006</v>
      </c>
      <c r="G520" s="40">
        <f t="shared" si="285"/>
        <v>1670.56</v>
      </c>
      <c r="H520" s="40">
        <f t="shared" si="286"/>
        <v>158.58000000000001</v>
      </c>
      <c r="I520" s="40">
        <f t="shared" si="287"/>
        <v>1829.1399999999999</v>
      </c>
      <c r="J520" s="40">
        <f t="shared" si="288"/>
        <v>412.2</v>
      </c>
      <c r="K520" s="40">
        <f t="shared" si="289"/>
        <v>2241.3399999999997</v>
      </c>
      <c r="L520" s="92">
        <f t="shared" si="290"/>
        <v>2.6244496085658122E-2</v>
      </c>
    </row>
    <row r="521" spans="1:12" s="38" customFormat="1" ht="30" customHeight="1">
      <c r="A521" s="132" t="s">
        <v>1146</v>
      </c>
      <c r="B521" s="248" t="s">
        <v>1147</v>
      </c>
      <c r="C521" s="39" t="s">
        <v>130</v>
      </c>
      <c r="D521" s="133">
        <v>2</v>
      </c>
      <c r="E521" s="106">
        <v>113.72</v>
      </c>
      <c r="F521" s="185">
        <v>5.33</v>
      </c>
      <c r="G521" s="40">
        <f>ROUND(D521*E521,2)</f>
        <v>227.44</v>
      </c>
      <c r="H521" s="40">
        <f>ROUND(D521*F521,2)</f>
        <v>10.66</v>
      </c>
      <c r="I521" s="40">
        <f>G521+H521</f>
        <v>238.1</v>
      </c>
      <c r="J521" s="40">
        <f t="shared" si="288"/>
        <v>53.66</v>
      </c>
      <c r="K521" s="40">
        <f>I521+J521</f>
        <v>291.76</v>
      </c>
      <c r="L521" s="92">
        <f t="shared" si="290"/>
        <v>3.4163019345354187E-3</v>
      </c>
    </row>
    <row r="522" spans="1:12" s="38" customFormat="1" ht="30" customHeight="1">
      <c r="A522" s="132" t="s">
        <v>1148</v>
      </c>
      <c r="B522" s="248" t="s">
        <v>1149</v>
      </c>
      <c r="C522" s="39" t="s">
        <v>130</v>
      </c>
      <c r="D522" s="133">
        <v>20</v>
      </c>
      <c r="E522" s="106">
        <v>1152.606</v>
      </c>
      <c r="F522" s="185">
        <v>18.335999999999999</v>
      </c>
      <c r="G522" s="40">
        <f>ROUND(D522*E522,2)</f>
        <v>23052.12</v>
      </c>
      <c r="H522" s="40">
        <f>ROUND(D522*F522,2)</f>
        <v>366.72</v>
      </c>
      <c r="I522" s="40">
        <f>G522+H522</f>
        <v>23418.84</v>
      </c>
      <c r="J522" s="40">
        <f t="shared" si="288"/>
        <v>5277.47</v>
      </c>
      <c r="K522" s="40">
        <f>I522+J522</f>
        <v>28696.31</v>
      </c>
      <c r="L522" s="92">
        <f t="shared" si="290"/>
        <v>0.3360133649815879</v>
      </c>
    </row>
    <row r="523" spans="1:12" s="38" customFormat="1" ht="30" customHeight="1">
      <c r="A523" s="132" t="s">
        <v>1150</v>
      </c>
      <c r="B523" s="248" t="s">
        <v>1151</v>
      </c>
      <c r="C523" s="39" t="s">
        <v>130</v>
      </c>
      <c r="D523" s="133">
        <v>2</v>
      </c>
      <c r="E523" s="106">
        <v>2145.87</v>
      </c>
      <c r="F523" s="185">
        <v>22.62</v>
      </c>
      <c r="G523" s="40">
        <f t="shared" si="285"/>
        <v>4291.74</v>
      </c>
      <c r="H523" s="40">
        <f t="shared" si="286"/>
        <v>45.24</v>
      </c>
      <c r="I523" s="40">
        <f t="shared" si="287"/>
        <v>4336.9799999999996</v>
      </c>
      <c r="J523" s="40">
        <f t="shared" si="288"/>
        <v>977.34</v>
      </c>
      <c r="K523" s="40">
        <f t="shared" si="289"/>
        <v>5314.32</v>
      </c>
      <c r="L523" s="92">
        <f t="shared" si="290"/>
        <v>6.2226904636482949E-2</v>
      </c>
    </row>
    <row r="524" spans="1:12" s="44" customFormat="1" ht="35.1" customHeight="1">
      <c r="A524" s="132" t="s">
        <v>1152</v>
      </c>
      <c r="B524" s="248" t="s">
        <v>1153</v>
      </c>
      <c r="C524" s="39" t="s">
        <v>130</v>
      </c>
      <c r="D524" s="133">
        <v>5</v>
      </c>
      <c r="E524" s="106">
        <v>170.02</v>
      </c>
      <c r="F524" s="185">
        <v>3.34</v>
      </c>
      <c r="G524" s="40">
        <f t="shared" si="285"/>
        <v>850.1</v>
      </c>
      <c r="H524" s="40">
        <f t="shared" si="286"/>
        <v>16.7</v>
      </c>
      <c r="I524" s="40">
        <f t="shared" si="287"/>
        <v>866.80000000000007</v>
      </c>
      <c r="J524" s="40">
        <f t="shared" si="288"/>
        <v>195.33</v>
      </c>
      <c r="K524" s="40">
        <f t="shared" si="289"/>
        <v>1062.1300000000001</v>
      </c>
      <c r="L524" s="92">
        <f t="shared" si="290"/>
        <v>1.2436786309734386E-2</v>
      </c>
    </row>
    <row r="525" spans="1:12" s="38" customFormat="1" ht="35.1" customHeight="1">
      <c r="A525" s="132" t="s">
        <v>1154</v>
      </c>
      <c r="B525" s="248" t="s">
        <v>1155</v>
      </c>
      <c r="C525" s="39" t="s">
        <v>130</v>
      </c>
      <c r="D525" s="133">
        <v>5</v>
      </c>
      <c r="E525" s="106">
        <v>235.92600000000002</v>
      </c>
      <c r="F525" s="185">
        <v>18.335999999999999</v>
      </c>
      <c r="G525" s="40">
        <f t="shared" si="285"/>
        <v>1179.6300000000001</v>
      </c>
      <c r="H525" s="40">
        <f t="shared" si="286"/>
        <v>91.68</v>
      </c>
      <c r="I525" s="40">
        <f t="shared" si="287"/>
        <v>1271.3100000000002</v>
      </c>
      <c r="J525" s="40">
        <f t="shared" si="288"/>
        <v>286.49</v>
      </c>
      <c r="K525" s="40">
        <f t="shared" si="289"/>
        <v>1557.8000000000002</v>
      </c>
      <c r="L525" s="92">
        <f t="shared" si="290"/>
        <v>1.8240729207633932E-2</v>
      </c>
    </row>
    <row r="526" spans="1:12" s="44" customFormat="1" ht="35.1" customHeight="1">
      <c r="A526" s="132" t="s">
        <v>1156</v>
      </c>
      <c r="B526" s="248" t="s">
        <v>1157</v>
      </c>
      <c r="C526" s="39" t="s">
        <v>130</v>
      </c>
      <c r="D526" s="133">
        <v>5</v>
      </c>
      <c r="E526" s="106">
        <v>150.78</v>
      </c>
      <c r="F526" s="185">
        <v>4.0599999999999996</v>
      </c>
      <c r="G526" s="40">
        <f t="shared" si="285"/>
        <v>753.9</v>
      </c>
      <c r="H526" s="40">
        <f t="shared" si="286"/>
        <v>20.3</v>
      </c>
      <c r="I526" s="40">
        <f t="shared" si="287"/>
        <v>774.19999999999993</v>
      </c>
      <c r="J526" s="40">
        <f t="shared" si="288"/>
        <v>174.47</v>
      </c>
      <c r="K526" s="40">
        <f t="shared" si="289"/>
        <v>948.67</v>
      </c>
      <c r="L526" s="92">
        <f t="shared" si="290"/>
        <v>1.1108250466944461E-2</v>
      </c>
    </row>
    <row r="527" spans="1:12" s="44" customFormat="1" ht="35.1" customHeight="1">
      <c r="A527" s="132" t="s">
        <v>1158</v>
      </c>
      <c r="B527" s="248" t="s">
        <v>1159</v>
      </c>
      <c r="C527" s="39" t="s">
        <v>130</v>
      </c>
      <c r="D527" s="133">
        <v>5</v>
      </c>
      <c r="E527" s="106">
        <v>264.60000000000002</v>
      </c>
      <c r="F527" s="185">
        <v>45.98</v>
      </c>
      <c r="G527" s="40">
        <f t="shared" si="285"/>
        <v>1323</v>
      </c>
      <c r="H527" s="40">
        <f t="shared" si="286"/>
        <v>229.9</v>
      </c>
      <c r="I527" s="40">
        <f t="shared" si="287"/>
        <v>1552.9</v>
      </c>
      <c r="J527" s="40">
        <f t="shared" si="288"/>
        <v>349.95</v>
      </c>
      <c r="K527" s="40">
        <f t="shared" si="289"/>
        <v>1902.8500000000001</v>
      </c>
      <c r="L527" s="92">
        <f t="shared" si="290"/>
        <v>2.2281019112046621E-2</v>
      </c>
    </row>
    <row r="528" spans="1:12" s="44" customFormat="1" ht="35.1" customHeight="1">
      <c r="A528" s="132" t="s">
        <v>1160</v>
      </c>
      <c r="B528" s="248" t="s">
        <v>1161</v>
      </c>
      <c r="C528" s="39" t="s">
        <v>130</v>
      </c>
      <c r="D528" s="133">
        <v>10</v>
      </c>
      <c r="E528" s="106">
        <v>891.81701099999998</v>
      </c>
      <c r="F528" s="185">
        <v>44.395200000000003</v>
      </c>
      <c r="G528" s="40">
        <f t="shared" si="285"/>
        <v>8918.17</v>
      </c>
      <c r="H528" s="40">
        <f t="shared" si="286"/>
        <v>443.95</v>
      </c>
      <c r="I528" s="40">
        <f t="shared" si="287"/>
        <v>9362.1200000000008</v>
      </c>
      <c r="J528" s="40">
        <f t="shared" si="288"/>
        <v>2109.77</v>
      </c>
      <c r="K528" s="40">
        <f t="shared" si="289"/>
        <v>11471.890000000001</v>
      </c>
      <c r="L528" s="92">
        <f t="shared" si="290"/>
        <v>0.13432766657450482</v>
      </c>
    </row>
    <row r="529" spans="1:12" s="44" customFormat="1" ht="35.1" customHeight="1">
      <c r="A529" s="132" t="s">
        <v>1162</v>
      </c>
      <c r="B529" s="248" t="s">
        <v>1163</v>
      </c>
      <c r="C529" s="39" t="s">
        <v>130</v>
      </c>
      <c r="D529" s="133">
        <v>5</v>
      </c>
      <c r="E529" s="106">
        <v>492.9</v>
      </c>
      <c r="F529" s="185">
        <v>36.270000000000003</v>
      </c>
      <c r="G529" s="40">
        <f>ROUND(D529*E529,2)</f>
        <v>2464.5</v>
      </c>
      <c r="H529" s="40">
        <f>ROUND(D529*F529,2)</f>
        <v>181.35</v>
      </c>
      <c r="I529" s="40">
        <f>G529+H529</f>
        <v>2645.85</v>
      </c>
      <c r="J529" s="40">
        <f t="shared" si="288"/>
        <v>596.25</v>
      </c>
      <c r="K529" s="40">
        <f>I529+J529</f>
        <v>3242.1</v>
      </c>
      <c r="L529" s="92">
        <f t="shared" si="290"/>
        <v>3.7962683376601587E-2</v>
      </c>
    </row>
    <row r="530" spans="1:12" s="44" customFormat="1" ht="30" customHeight="1">
      <c r="A530" s="132" t="s">
        <v>1164</v>
      </c>
      <c r="B530" s="248" t="s">
        <v>1165</v>
      </c>
      <c r="C530" s="39" t="s">
        <v>130</v>
      </c>
      <c r="D530" s="40">
        <v>5</v>
      </c>
      <c r="E530" s="106">
        <v>274.39</v>
      </c>
      <c r="F530" s="185">
        <v>21.05</v>
      </c>
      <c r="G530" s="40">
        <f>ROUND(D530*E530,2)</f>
        <v>1371.95</v>
      </c>
      <c r="H530" s="40">
        <f>ROUND(D530*F530,2)</f>
        <v>105.25</v>
      </c>
      <c r="I530" s="40">
        <f>G530+H530</f>
        <v>1477.2</v>
      </c>
      <c r="J530" s="40">
        <f t="shared" si="288"/>
        <v>332.89</v>
      </c>
      <c r="K530" s="40">
        <f>I530+J530</f>
        <v>1810.0900000000001</v>
      </c>
      <c r="L530" s="92">
        <f t="shared" si="290"/>
        <v>2.1194865535656759E-2</v>
      </c>
    </row>
    <row r="531" spans="1:12" s="44" customFormat="1" ht="30" customHeight="1">
      <c r="A531" s="132" t="s">
        <v>1166</v>
      </c>
      <c r="B531" s="248" t="s">
        <v>1167</v>
      </c>
      <c r="C531" s="39" t="s">
        <v>130</v>
      </c>
      <c r="D531" s="40">
        <v>5</v>
      </c>
      <c r="E531" s="106">
        <v>2453.1678410000004</v>
      </c>
      <c r="F531" s="185">
        <v>31.070984000000003</v>
      </c>
      <c r="G531" s="40">
        <f t="shared" si="285"/>
        <v>12265.84</v>
      </c>
      <c r="H531" s="40">
        <f t="shared" si="286"/>
        <v>155.35</v>
      </c>
      <c r="I531" s="40">
        <f t="shared" si="287"/>
        <v>12421.19</v>
      </c>
      <c r="J531" s="40">
        <f t="shared" si="288"/>
        <v>2799.13</v>
      </c>
      <c r="K531" s="40">
        <f t="shared" si="289"/>
        <v>15220.32</v>
      </c>
      <c r="L531" s="92">
        <f t="shared" si="290"/>
        <v>0.17821911386155787</v>
      </c>
    </row>
    <row r="532" spans="1:12" s="45" customFormat="1" ht="30" customHeight="1">
      <c r="A532" s="132" t="s">
        <v>1168</v>
      </c>
      <c r="B532" s="248" t="s">
        <v>1169</v>
      </c>
      <c r="C532" s="39" t="s">
        <v>130</v>
      </c>
      <c r="D532" s="133">
        <v>10</v>
      </c>
      <c r="E532" s="106">
        <v>2259.1678410000004</v>
      </c>
      <c r="F532" s="185">
        <v>31.070984000000003</v>
      </c>
      <c r="G532" s="40">
        <f t="shared" si="285"/>
        <v>22591.68</v>
      </c>
      <c r="H532" s="40">
        <f t="shared" si="286"/>
        <v>310.70999999999998</v>
      </c>
      <c r="I532" s="40">
        <f t="shared" si="287"/>
        <v>22902.39</v>
      </c>
      <c r="J532" s="40">
        <f t="shared" si="288"/>
        <v>5161.08</v>
      </c>
      <c r="K532" s="40">
        <f t="shared" si="289"/>
        <v>28063.47</v>
      </c>
      <c r="L532" s="92">
        <f t="shared" si="290"/>
        <v>0.32860325901692039</v>
      </c>
    </row>
    <row r="533" spans="1:12" s="38" customFormat="1" ht="30" customHeight="1">
      <c r="A533" s="121" t="s">
        <v>1170</v>
      </c>
      <c r="B533" s="124" t="s">
        <v>1171</v>
      </c>
      <c r="C533" s="119"/>
      <c r="D533" s="119"/>
      <c r="E533" s="119"/>
      <c r="F533" s="119"/>
      <c r="G533" s="120">
        <f>SUM(G534:G609)/2</f>
        <v>38588.789999999994</v>
      </c>
      <c r="H533" s="120">
        <f t="shared" ref="H533:L533" si="291">SUM(H534:H609)/2</f>
        <v>3862.0499999999988</v>
      </c>
      <c r="I533" s="120">
        <f t="shared" si="291"/>
        <v>42450.840000000004</v>
      </c>
      <c r="J533" s="120">
        <f t="shared" si="291"/>
        <v>9566.350000000004</v>
      </c>
      <c r="K533" s="120">
        <f t="shared" si="291"/>
        <v>52017.189999999988</v>
      </c>
      <c r="L533" s="120">
        <f t="shared" si="291"/>
        <v>0.60908427072284255</v>
      </c>
    </row>
    <row r="534" spans="1:12" s="38" customFormat="1" ht="30" customHeight="1">
      <c r="A534" s="179" t="s">
        <v>1172</v>
      </c>
      <c r="B534" s="158" t="s">
        <v>1173</v>
      </c>
      <c r="C534" s="131"/>
      <c r="D534" s="131"/>
      <c r="E534" s="131"/>
      <c r="F534" s="131"/>
      <c r="G534" s="175">
        <f t="shared" ref="G534:L534" si="292">SUM(G535:G542)</f>
        <v>23654.29</v>
      </c>
      <c r="H534" s="175">
        <f t="shared" si="292"/>
        <v>789.82999999999993</v>
      </c>
      <c r="I534" s="175">
        <f t="shared" si="292"/>
        <v>24444.120000000003</v>
      </c>
      <c r="J534" s="175">
        <f t="shared" si="292"/>
        <v>5508.51</v>
      </c>
      <c r="K534" s="175">
        <f t="shared" si="292"/>
        <v>29952.630000000005</v>
      </c>
      <c r="L534" s="175">
        <f t="shared" si="292"/>
        <v>0.35072397797307248</v>
      </c>
    </row>
    <row r="535" spans="1:12" s="38" customFormat="1" ht="30" customHeight="1">
      <c r="A535" s="132" t="s">
        <v>1174</v>
      </c>
      <c r="B535" s="248" t="s">
        <v>1175</v>
      </c>
      <c r="C535" s="39" t="s">
        <v>130</v>
      </c>
      <c r="D535" s="133">
        <v>5</v>
      </c>
      <c r="E535" s="106">
        <v>169.45018599999997</v>
      </c>
      <c r="F535" s="185">
        <v>21.955199999999998</v>
      </c>
      <c r="G535" s="40">
        <f t="shared" ref="G535:G542" si="293">ROUND(D535*E535,2)</f>
        <v>847.25</v>
      </c>
      <c r="H535" s="40">
        <f t="shared" ref="H535:H542" si="294">ROUND(D535*F535,2)</f>
        <v>109.78</v>
      </c>
      <c r="I535" s="40">
        <f t="shared" ref="I535:I542" si="295">G535+H535</f>
        <v>957.03</v>
      </c>
      <c r="J535" s="40">
        <f t="shared" ref="J535:J542" si="296">ROUND($J$15*I535,2)</f>
        <v>215.67</v>
      </c>
      <c r="K535" s="40">
        <f t="shared" ref="K535:K542" si="297">I535+J535</f>
        <v>1172.7</v>
      </c>
      <c r="L535" s="92">
        <f t="shared" ref="L535:L542" si="298">K535/$K$1142*100</f>
        <v>1.3731482309534157E-2</v>
      </c>
    </row>
    <row r="536" spans="1:12" s="38" customFormat="1" ht="30" customHeight="1">
      <c r="A536" s="132" t="s">
        <v>1176</v>
      </c>
      <c r="B536" s="248" t="s">
        <v>1177</v>
      </c>
      <c r="C536" s="39" t="s">
        <v>130</v>
      </c>
      <c r="D536" s="133">
        <v>5</v>
      </c>
      <c r="E536" s="106">
        <v>204.04018599999998</v>
      </c>
      <c r="F536" s="185">
        <v>21.955199999999998</v>
      </c>
      <c r="G536" s="40">
        <f t="shared" si="293"/>
        <v>1020.2</v>
      </c>
      <c r="H536" s="40">
        <f t="shared" si="294"/>
        <v>109.78</v>
      </c>
      <c r="I536" s="40">
        <f t="shared" si="295"/>
        <v>1129.98</v>
      </c>
      <c r="J536" s="40">
        <f t="shared" si="296"/>
        <v>254.64</v>
      </c>
      <c r="K536" s="40">
        <f t="shared" si="297"/>
        <v>1384.62</v>
      </c>
      <c r="L536" s="92">
        <f t="shared" si="298"/>
        <v>1.6212914671635697E-2</v>
      </c>
    </row>
    <row r="537" spans="1:12" s="38" customFormat="1" ht="30" customHeight="1">
      <c r="A537" s="132" t="s">
        <v>1178</v>
      </c>
      <c r="B537" s="248" t="s">
        <v>1179</v>
      </c>
      <c r="C537" s="39" t="s">
        <v>130</v>
      </c>
      <c r="D537" s="133">
        <v>5</v>
      </c>
      <c r="E537" s="106">
        <v>242.14018599999997</v>
      </c>
      <c r="F537" s="185">
        <v>21.955199999999998</v>
      </c>
      <c r="G537" s="40">
        <f t="shared" si="293"/>
        <v>1210.7</v>
      </c>
      <c r="H537" s="40">
        <f t="shared" si="294"/>
        <v>109.78</v>
      </c>
      <c r="I537" s="40">
        <f t="shared" si="295"/>
        <v>1320.48</v>
      </c>
      <c r="J537" s="40">
        <f t="shared" si="296"/>
        <v>297.57</v>
      </c>
      <c r="K537" s="40">
        <f t="shared" si="297"/>
        <v>1618.05</v>
      </c>
      <c r="L537" s="92">
        <f t="shared" si="298"/>
        <v>1.8946213823605135E-2</v>
      </c>
    </row>
    <row r="538" spans="1:12" s="38" customFormat="1" ht="35.1" customHeight="1">
      <c r="A538" s="132" t="s">
        <v>1180</v>
      </c>
      <c r="B538" s="248" t="s">
        <v>1181</v>
      </c>
      <c r="C538" s="39" t="s">
        <v>130</v>
      </c>
      <c r="D538" s="133">
        <v>5</v>
      </c>
      <c r="E538" s="106">
        <v>174.46</v>
      </c>
      <c r="F538" s="185">
        <v>22.71</v>
      </c>
      <c r="G538" s="40">
        <f t="shared" si="293"/>
        <v>872.3</v>
      </c>
      <c r="H538" s="40">
        <f t="shared" si="294"/>
        <v>113.55</v>
      </c>
      <c r="I538" s="40">
        <f t="shared" si="295"/>
        <v>985.84999999999991</v>
      </c>
      <c r="J538" s="40">
        <f t="shared" si="296"/>
        <v>222.16</v>
      </c>
      <c r="K538" s="40">
        <f t="shared" si="297"/>
        <v>1208.01</v>
      </c>
      <c r="L538" s="92">
        <f t="shared" si="298"/>
        <v>1.4144937277002095E-2</v>
      </c>
    </row>
    <row r="539" spans="1:12" s="38" customFormat="1" ht="35.1" customHeight="1">
      <c r="A539" s="132" t="s">
        <v>1182</v>
      </c>
      <c r="B539" s="248" t="s">
        <v>1183</v>
      </c>
      <c r="C539" s="39" t="s">
        <v>130</v>
      </c>
      <c r="D539" s="133">
        <v>5</v>
      </c>
      <c r="E539" s="106">
        <v>586.5</v>
      </c>
      <c r="F539" s="185">
        <v>22.71</v>
      </c>
      <c r="G539" s="40">
        <f t="shared" si="293"/>
        <v>2932.5</v>
      </c>
      <c r="H539" s="40">
        <f t="shared" si="294"/>
        <v>113.55</v>
      </c>
      <c r="I539" s="40">
        <f t="shared" si="295"/>
        <v>3046.05</v>
      </c>
      <c r="J539" s="40">
        <f t="shared" si="296"/>
        <v>686.43</v>
      </c>
      <c r="K539" s="40">
        <f t="shared" si="297"/>
        <v>3732.48</v>
      </c>
      <c r="L539" s="92">
        <f t="shared" si="298"/>
        <v>4.3704684139754452E-2</v>
      </c>
    </row>
    <row r="540" spans="1:12" s="38" customFormat="1" ht="35.1" customHeight="1">
      <c r="A540" s="132" t="s">
        <v>1184</v>
      </c>
      <c r="B540" s="248" t="s">
        <v>1185</v>
      </c>
      <c r="C540" s="39" t="s">
        <v>130</v>
      </c>
      <c r="D540" s="133">
        <v>5</v>
      </c>
      <c r="E540" s="106">
        <v>168.86</v>
      </c>
      <c r="F540" s="185">
        <v>22.71</v>
      </c>
      <c r="G540" s="40">
        <f t="shared" si="293"/>
        <v>844.3</v>
      </c>
      <c r="H540" s="40">
        <f t="shared" si="294"/>
        <v>113.55</v>
      </c>
      <c r="I540" s="40">
        <f t="shared" si="295"/>
        <v>957.84999999999991</v>
      </c>
      <c r="J540" s="40">
        <f t="shared" si="296"/>
        <v>215.85</v>
      </c>
      <c r="K540" s="40">
        <f t="shared" si="297"/>
        <v>1173.6999999999998</v>
      </c>
      <c r="L540" s="92">
        <f t="shared" si="298"/>
        <v>1.3743191597766043E-2</v>
      </c>
    </row>
    <row r="541" spans="1:12" s="38" customFormat="1" ht="35.1" customHeight="1">
      <c r="A541" s="132" t="s">
        <v>1186</v>
      </c>
      <c r="B541" s="248" t="s">
        <v>1187</v>
      </c>
      <c r="C541" s="39" t="s">
        <v>130</v>
      </c>
      <c r="D541" s="133">
        <v>5</v>
      </c>
      <c r="E541" s="106">
        <v>198.7</v>
      </c>
      <c r="F541" s="185">
        <v>22.71</v>
      </c>
      <c r="G541" s="40">
        <f t="shared" ref="G541" si="299">ROUND(D541*E541,2)</f>
        <v>993.5</v>
      </c>
      <c r="H541" s="40">
        <f t="shared" ref="H541" si="300">ROUND(D541*F541,2)</f>
        <v>113.55</v>
      </c>
      <c r="I541" s="40">
        <f t="shared" ref="I541" si="301">G541+H541</f>
        <v>1107.05</v>
      </c>
      <c r="J541" s="40">
        <f t="shared" ref="J541" si="302">ROUND($J$15*I541,2)</f>
        <v>249.48</v>
      </c>
      <c r="K541" s="40">
        <f t="shared" ref="K541" si="303">I541+J541</f>
        <v>1356.53</v>
      </c>
      <c r="L541" s="92">
        <f t="shared" si="298"/>
        <v>1.5884000765201984E-2</v>
      </c>
    </row>
    <row r="542" spans="1:12" s="38" customFormat="1" ht="35.1" customHeight="1">
      <c r="A542" s="132" t="s">
        <v>1188</v>
      </c>
      <c r="B542" s="248" t="s">
        <v>1189</v>
      </c>
      <c r="C542" s="39" t="s">
        <v>130</v>
      </c>
      <c r="D542" s="133">
        <v>5</v>
      </c>
      <c r="E542" s="106">
        <v>2986.7080099999998</v>
      </c>
      <c r="F542" s="185">
        <v>1.2572099999999999</v>
      </c>
      <c r="G542" s="40">
        <f t="shared" si="293"/>
        <v>14933.54</v>
      </c>
      <c r="H542" s="40">
        <f t="shared" si="294"/>
        <v>6.29</v>
      </c>
      <c r="I542" s="40">
        <f t="shared" si="295"/>
        <v>14939.830000000002</v>
      </c>
      <c r="J542" s="40">
        <f t="shared" si="296"/>
        <v>3366.71</v>
      </c>
      <c r="K542" s="40">
        <f t="shared" si="297"/>
        <v>18306.54</v>
      </c>
      <c r="L542" s="92">
        <f t="shared" si="298"/>
        <v>0.2143565533885729</v>
      </c>
    </row>
    <row r="543" spans="1:12" s="38" customFormat="1" ht="30" customHeight="1">
      <c r="A543" s="179" t="s">
        <v>1190</v>
      </c>
      <c r="B543" s="158" t="s">
        <v>1191</v>
      </c>
      <c r="C543" s="131"/>
      <c r="D543" s="131"/>
      <c r="E543" s="131"/>
      <c r="F543" s="131">
        <v>0</v>
      </c>
      <c r="G543" s="175">
        <f t="shared" ref="G543:L543" si="304">SUM(G544:G549)</f>
        <v>1702.8</v>
      </c>
      <c r="H543" s="175">
        <f t="shared" si="304"/>
        <v>1073.7</v>
      </c>
      <c r="I543" s="175">
        <f t="shared" si="304"/>
        <v>2776.5</v>
      </c>
      <c r="J543" s="175">
        <f t="shared" si="304"/>
        <v>625.68999999999994</v>
      </c>
      <c r="K543" s="175">
        <f t="shared" si="304"/>
        <v>3402.1899999999996</v>
      </c>
      <c r="L543" s="175">
        <f t="shared" si="304"/>
        <v>3.9837223329644421E-2</v>
      </c>
    </row>
    <row r="544" spans="1:12" ht="35.1" customHeight="1">
      <c r="A544" s="132" t="s">
        <v>1192</v>
      </c>
      <c r="B544" s="248" t="s">
        <v>1193</v>
      </c>
      <c r="C544" s="39" t="s">
        <v>130</v>
      </c>
      <c r="D544" s="133">
        <v>10</v>
      </c>
      <c r="E544" s="106">
        <v>43.98299999999999</v>
      </c>
      <c r="F544" s="185">
        <v>17.895</v>
      </c>
      <c r="G544" s="40">
        <f t="shared" ref="G544:G549" si="305">ROUND(D544*E544,2)</f>
        <v>439.83</v>
      </c>
      <c r="H544" s="40">
        <f t="shared" ref="H544:H549" si="306">ROUND(D544*F544,2)</f>
        <v>178.95</v>
      </c>
      <c r="I544" s="40">
        <f t="shared" ref="I544:I549" si="307">G544+H544</f>
        <v>618.78</v>
      </c>
      <c r="J544" s="40">
        <f t="shared" ref="J544:J549" si="308">ROUND($J$15*I544,2)</f>
        <v>139.44</v>
      </c>
      <c r="K544" s="40">
        <f t="shared" ref="K544:K549" si="309">I544+J544</f>
        <v>758.22</v>
      </c>
      <c r="L544" s="92">
        <f t="shared" ref="L544:L549" si="310">K544/$K$1142*100</f>
        <v>8.8782165231815358E-3</v>
      </c>
    </row>
    <row r="545" spans="1:12" s="38" customFormat="1" ht="35.1" customHeight="1">
      <c r="A545" s="132" t="s">
        <v>1194</v>
      </c>
      <c r="B545" s="248" t="s">
        <v>1195</v>
      </c>
      <c r="C545" s="39" t="s">
        <v>130</v>
      </c>
      <c r="D545" s="133">
        <v>10</v>
      </c>
      <c r="E545" s="106">
        <v>15.944199999999999</v>
      </c>
      <c r="F545" s="185">
        <v>17.895</v>
      </c>
      <c r="G545" s="40">
        <f t="shared" si="305"/>
        <v>159.44</v>
      </c>
      <c r="H545" s="40">
        <f t="shared" si="306"/>
        <v>178.95</v>
      </c>
      <c r="I545" s="40">
        <f t="shared" si="307"/>
        <v>338.39</v>
      </c>
      <c r="J545" s="40">
        <f t="shared" si="308"/>
        <v>76.260000000000005</v>
      </c>
      <c r="K545" s="40">
        <f t="shared" si="309"/>
        <v>414.65</v>
      </c>
      <c r="L545" s="92">
        <f t="shared" si="310"/>
        <v>4.8552563653520399E-3</v>
      </c>
    </row>
    <row r="546" spans="1:12" s="38" customFormat="1" ht="35.1" customHeight="1">
      <c r="A546" s="132" t="s">
        <v>1196</v>
      </c>
      <c r="B546" s="248" t="s">
        <v>1197</v>
      </c>
      <c r="C546" s="39" t="s">
        <v>130</v>
      </c>
      <c r="D546" s="133">
        <v>10</v>
      </c>
      <c r="E546" s="106">
        <v>27.561</v>
      </c>
      <c r="F546" s="185">
        <v>17.895</v>
      </c>
      <c r="G546" s="40">
        <f t="shared" si="305"/>
        <v>275.61</v>
      </c>
      <c r="H546" s="40">
        <f t="shared" si="306"/>
        <v>178.95</v>
      </c>
      <c r="I546" s="40">
        <f t="shared" si="307"/>
        <v>454.56</v>
      </c>
      <c r="J546" s="40">
        <f t="shared" si="308"/>
        <v>102.44</v>
      </c>
      <c r="K546" s="40">
        <f t="shared" si="309"/>
        <v>557</v>
      </c>
      <c r="L546" s="92">
        <f t="shared" si="310"/>
        <v>6.5220735451611885E-3</v>
      </c>
    </row>
    <row r="547" spans="1:12" s="38" customFormat="1" ht="35.1" customHeight="1">
      <c r="A547" s="132" t="s">
        <v>1198</v>
      </c>
      <c r="B547" s="248" t="s">
        <v>1199</v>
      </c>
      <c r="C547" s="39" t="s">
        <v>130</v>
      </c>
      <c r="D547" s="133">
        <v>10</v>
      </c>
      <c r="E547" s="106">
        <v>33.2378</v>
      </c>
      <c r="F547" s="185">
        <v>17.895</v>
      </c>
      <c r="G547" s="40">
        <f t="shared" si="305"/>
        <v>332.38</v>
      </c>
      <c r="H547" s="40">
        <f t="shared" si="306"/>
        <v>178.95</v>
      </c>
      <c r="I547" s="40">
        <f t="shared" si="307"/>
        <v>511.33</v>
      </c>
      <c r="J547" s="40">
        <f t="shared" si="308"/>
        <v>115.23</v>
      </c>
      <c r="K547" s="40">
        <f t="shared" si="309"/>
        <v>626.55999999999995</v>
      </c>
      <c r="L547" s="92">
        <f t="shared" si="310"/>
        <v>7.3365716345712637E-3</v>
      </c>
    </row>
    <row r="548" spans="1:12" s="38" customFormat="1" ht="35.1" customHeight="1">
      <c r="A548" s="132" t="s">
        <v>1200</v>
      </c>
      <c r="B548" s="248" t="s">
        <v>1201</v>
      </c>
      <c r="C548" s="39" t="s">
        <v>130</v>
      </c>
      <c r="D548" s="133">
        <v>10</v>
      </c>
      <c r="E548" s="106">
        <v>24.394600000000001</v>
      </c>
      <c r="F548" s="185">
        <v>17.895</v>
      </c>
      <c r="G548" s="40">
        <f t="shared" si="305"/>
        <v>243.95</v>
      </c>
      <c r="H548" s="40">
        <f t="shared" si="306"/>
        <v>178.95</v>
      </c>
      <c r="I548" s="40">
        <f t="shared" si="307"/>
        <v>422.9</v>
      </c>
      <c r="J548" s="40">
        <f t="shared" si="308"/>
        <v>95.3</v>
      </c>
      <c r="K548" s="40">
        <f t="shared" si="309"/>
        <v>518.19999999999993</v>
      </c>
      <c r="L548" s="92">
        <f t="shared" si="310"/>
        <v>6.0677531617639629E-3</v>
      </c>
    </row>
    <row r="549" spans="1:12" s="38" customFormat="1" ht="35.1" customHeight="1">
      <c r="A549" s="132" t="s">
        <v>1202</v>
      </c>
      <c r="B549" s="248" t="s">
        <v>1203</v>
      </c>
      <c r="C549" s="39" t="s">
        <v>130</v>
      </c>
      <c r="D549" s="133">
        <v>10</v>
      </c>
      <c r="E549" s="106">
        <v>25.159000000000002</v>
      </c>
      <c r="F549" s="185">
        <v>17.895</v>
      </c>
      <c r="G549" s="40">
        <f t="shared" si="305"/>
        <v>251.59</v>
      </c>
      <c r="H549" s="40">
        <f t="shared" si="306"/>
        <v>178.95</v>
      </c>
      <c r="I549" s="40">
        <f t="shared" si="307"/>
        <v>430.53999999999996</v>
      </c>
      <c r="J549" s="40">
        <f t="shared" si="308"/>
        <v>97.02</v>
      </c>
      <c r="K549" s="40">
        <f t="shared" si="309"/>
        <v>527.55999999999995</v>
      </c>
      <c r="L549" s="92">
        <f t="shared" si="310"/>
        <v>6.1773520996144275E-3</v>
      </c>
    </row>
    <row r="550" spans="1:12" s="38" customFormat="1" ht="30" customHeight="1">
      <c r="A550" s="114" t="s">
        <v>1204</v>
      </c>
      <c r="B550" s="158" t="s">
        <v>1205</v>
      </c>
      <c r="C550" s="131"/>
      <c r="D550" s="131"/>
      <c r="E550" s="131"/>
      <c r="F550" s="131">
        <v>0</v>
      </c>
      <c r="G550" s="175">
        <f t="shared" ref="G550:L550" si="311">SUM(G551:G561)</f>
        <v>3767.19</v>
      </c>
      <c r="H550" s="175">
        <f t="shared" si="311"/>
        <v>822.46</v>
      </c>
      <c r="I550" s="175">
        <f t="shared" si="311"/>
        <v>4589.6499999999996</v>
      </c>
      <c r="J550" s="175">
        <f t="shared" si="311"/>
        <v>1034.28</v>
      </c>
      <c r="K550" s="175">
        <f t="shared" si="311"/>
        <v>5623.9299999999985</v>
      </c>
      <c r="L550" s="175">
        <f t="shared" si="311"/>
        <v>6.585221736595756E-2</v>
      </c>
    </row>
    <row r="551" spans="1:12" s="38" customFormat="1" ht="30" customHeight="1">
      <c r="A551" s="132" t="s">
        <v>1206</v>
      </c>
      <c r="B551" s="248" t="s">
        <v>1207</v>
      </c>
      <c r="C551" s="39" t="s">
        <v>130</v>
      </c>
      <c r="D551" s="133">
        <v>1</v>
      </c>
      <c r="E551" s="106">
        <v>74.042199999999994</v>
      </c>
      <c r="F551" s="185">
        <v>15.523699999999998</v>
      </c>
      <c r="G551" s="40">
        <f t="shared" ref="G551:G561" si="312">ROUND(D551*E551,2)</f>
        <v>74.040000000000006</v>
      </c>
      <c r="H551" s="40">
        <f t="shared" ref="H551:H561" si="313">ROUND(D551*F551,2)</f>
        <v>15.52</v>
      </c>
      <c r="I551" s="40">
        <f t="shared" ref="I551:I561" si="314">G551+H551</f>
        <v>89.56</v>
      </c>
      <c r="J551" s="40">
        <f t="shared" ref="J551:J561" si="315">ROUND($J$15*I551,2)</f>
        <v>20.18</v>
      </c>
      <c r="K551" s="40">
        <f t="shared" ref="K551:K561" si="316">I551+J551</f>
        <v>109.74000000000001</v>
      </c>
      <c r="L551" s="92">
        <f t="shared" ref="L551:L561" si="317">K551/$K$1142*100</f>
        <v>1.2849772905673049E-3</v>
      </c>
    </row>
    <row r="552" spans="1:12" s="38" customFormat="1" ht="30" customHeight="1">
      <c r="A552" s="132" t="s">
        <v>1206</v>
      </c>
      <c r="B552" s="248" t="s">
        <v>1208</v>
      </c>
      <c r="C552" s="39" t="s">
        <v>130</v>
      </c>
      <c r="D552" s="133">
        <v>1</v>
      </c>
      <c r="E552" s="106">
        <v>101.39686</v>
      </c>
      <c r="F552" s="185">
        <v>175.19445999999999</v>
      </c>
      <c r="G552" s="40">
        <f t="shared" si="312"/>
        <v>101.4</v>
      </c>
      <c r="H552" s="40">
        <f t="shared" si="313"/>
        <v>175.19</v>
      </c>
      <c r="I552" s="40">
        <f t="shared" si="314"/>
        <v>276.59000000000003</v>
      </c>
      <c r="J552" s="40">
        <f t="shared" si="315"/>
        <v>62.33</v>
      </c>
      <c r="K552" s="40">
        <f t="shared" si="316"/>
        <v>338.92</v>
      </c>
      <c r="L552" s="92">
        <f t="shared" si="317"/>
        <v>3.9685119675512207E-3</v>
      </c>
    </row>
    <row r="553" spans="1:12" s="38" customFormat="1" ht="30" customHeight="1">
      <c r="A553" s="132" t="s">
        <v>1209</v>
      </c>
      <c r="B553" s="248" t="s">
        <v>1210</v>
      </c>
      <c r="C553" s="39" t="s">
        <v>130</v>
      </c>
      <c r="D553" s="133">
        <v>1</v>
      </c>
      <c r="E553" s="106">
        <v>134.30999999999997</v>
      </c>
      <c r="F553" s="185">
        <v>26.765000000000001</v>
      </c>
      <c r="G553" s="40">
        <f t="shared" si="312"/>
        <v>134.31</v>
      </c>
      <c r="H553" s="40">
        <f t="shared" si="313"/>
        <v>26.77</v>
      </c>
      <c r="I553" s="40">
        <f t="shared" si="314"/>
        <v>161.08000000000001</v>
      </c>
      <c r="J553" s="40">
        <f t="shared" si="315"/>
        <v>36.299999999999997</v>
      </c>
      <c r="K553" s="40">
        <f t="shared" si="316"/>
        <v>197.38</v>
      </c>
      <c r="L553" s="92">
        <f t="shared" si="317"/>
        <v>2.3111793112099016E-3</v>
      </c>
    </row>
    <row r="554" spans="1:12" s="38" customFormat="1" ht="30" customHeight="1">
      <c r="A554" s="132" t="s">
        <v>1211</v>
      </c>
      <c r="B554" s="248" t="s">
        <v>1212</v>
      </c>
      <c r="C554" s="39" t="s">
        <v>130</v>
      </c>
      <c r="D554" s="133">
        <v>1</v>
      </c>
      <c r="E554" s="106">
        <v>1005.7399999999999</v>
      </c>
      <c r="F554" s="185">
        <v>107.06</v>
      </c>
      <c r="G554" s="40">
        <f t="shared" si="312"/>
        <v>1005.74</v>
      </c>
      <c r="H554" s="40">
        <f t="shared" si="313"/>
        <v>107.06</v>
      </c>
      <c r="I554" s="40">
        <f t="shared" si="314"/>
        <v>1112.8</v>
      </c>
      <c r="J554" s="40">
        <f t="shared" si="315"/>
        <v>250.77</v>
      </c>
      <c r="K554" s="40">
        <f t="shared" si="316"/>
        <v>1363.57</v>
      </c>
      <c r="L554" s="92">
        <f t="shared" si="317"/>
        <v>1.5966434154354472E-2</v>
      </c>
    </row>
    <row r="555" spans="1:12" s="38" customFormat="1" ht="30" customHeight="1">
      <c r="A555" s="132" t="s">
        <v>1213</v>
      </c>
      <c r="B555" s="248" t="s">
        <v>1214</v>
      </c>
      <c r="C555" s="39" t="s">
        <v>130</v>
      </c>
      <c r="D555" s="133">
        <v>1</v>
      </c>
      <c r="E555" s="106">
        <v>1650.52684</v>
      </c>
      <c r="F555" s="185">
        <v>173.33013999999997</v>
      </c>
      <c r="G555" s="40">
        <f t="shared" si="312"/>
        <v>1650.53</v>
      </c>
      <c r="H555" s="40">
        <f t="shared" si="313"/>
        <v>173.33</v>
      </c>
      <c r="I555" s="40">
        <f t="shared" si="314"/>
        <v>1823.86</v>
      </c>
      <c r="J555" s="40">
        <f t="shared" si="315"/>
        <v>411.01</v>
      </c>
      <c r="K555" s="40">
        <f t="shared" si="316"/>
        <v>2234.87</v>
      </c>
      <c r="L555" s="92">
        <f t="shared" si="317"/>
        <v>2.6168736990797813E-2</v>
      </c>
    </row>
    <row r="556" spans="1:12" s="38" customFormat="1" ht="30" customHeight="1">
      <c r="A556" s="132" t="s">
        <v>1215</v>
      </c>
      <c r="B556" s="248" t="s">
        <v>1216</v>
      </c>
      <c r="C556" s="39" t="s">
        <v>130</v>
      </c>
      <c r="D556" s="133">
        <v>1</v>
      </c>
      <c r="E556" s="106">
        <v>85.304000000000016</v>
      </c>
      <c r="F556" s="185">
        <v>42.823999999999998</v>
      </c>
      <c r="G556" s="40">
        <f t="shared" si="312"/>
        <v>85.3</v>
      </c>
      <c r="H556" s="40">
        <f t="shared" si="313"/>
        <v>42.82</v>
      </c>
      <c r="I556" s="40">
        <f t="shared" si="314"/>
        <v>128.12</v>
      </c>
      <c r="J556" s="40">
        <f t="shared" si="315"/>
        <v>28.87</v>
      </c>
      <c r="K556" s="40">
        <f t="shared" si="316"/>
        <v>156.99</v>
      </c>
      <c r="L556" s="92">
        <f t="shared" si="317"/>
        <v>1.8382411595239765E-3</v>
      </c>
    </row>
    <row r="557" spans="1:12" s="38" customFormat="1" ht="30" customHeight="1">
      <c r="A557" s="132" t="s">
        <v>1217</v>
      </c>
      <c r="B557" s="248" t="s">
        <v>1218</v>
      </c>
      <c r="C557" s="39" t="s">
        <v>130</v>
      </c>
      <c r="D557" s="133">
        <v>1</v>
      </c>
      <c r="E557" s="106">
        <v>223.00999999999996</v>
      </c>
      <c r="F557" s="185">
        <v>26.765000000000001</v>
      </c>
      <c r="G557" s="40">
        <f t="shared" si="312"/>
        <v>223.01</v>
      </c>
      <c r="H557" s="40">
        <f t="shared" si="313"/>
        <v>26.77</v>
      </c>
      <c r="I557" s="40">
        <f t="shared" si="314"/>
        <v>249.78</v>
      </c>
      <c r="J557" s="40">
        <f t="shared" si="315"/>
        <v>56.29</v>
      </c>
      <c r="K557" s="40">
        <f t="shared" si="316"/>
        <v>306.07</v>
      </c>
      <c r="L557" s="92">
        <f t="shared" si="317"/>
        <v>3.5838618491337245E-3</v>
      </c>
    </row>
    <row r="558" spans="1:12" s="38" customFormat="1" ht="30" customHeight="1">
      <c r="A558" s="132" t="s">
        <v>1219</v>
      </c>
      <c r="B558" s="248" t="s">
        <v>1220</v>
      </c>
      <c r="C558" s="39" t="s">
        <v>130</v>
      </c>
      <c r="D558" s="133">
        <v>1</v>
      </c>
      <c r="E558" s="106">
        <v>153.44399999999999</v>
      </c>
      <c r="F558" s="185">
        <v>42.823999999999998</v>
      </c>
      <c r="G558" s="40">
        <f t="shared" si="312"/>
        <v>153.44</v>
      </c>
      <c r="H558" s="40">
        <f t="shared" si="313"/>
        <v>42.82</v>
      </c>
      <c r="I558" s="40">
        <f t="shared" si="314"/>
        <v>196.26</v>
      </c>
      <c r="J558" s="40">
        <f t="shared" si="315"/>
        <v>44.23</v>
      </c>
      <c r="K558" s="40">
        <f t="shared" si="316"/>
        <v>240.48999999999998</v>
      </c>
      <c r="L558" s="92">
        <f t="shared" si="317"/>
        <v>2.8159667268865601E-3</v>
      </c>
    </row>
    <row r="559" spans="1:12" s="38" customFormat="1" ht="30" customHeight="1">
      <c r="A559" s="132" t="s">
        <v>1221</v>
      </c>
      <c r="B559" s="248" t="s">
        <v>1222</v>
      </c>
      <c r="C559" s="39" t="s">
        <v>130</v>
      </c>
      <c r="D559" s="133">
        <v>1</v>
      </c>
      <c r="E559" s="106">
        <v>205.39685999999998</v>
      </c>
      <c r="F559" s="185">
        <v>175.19445999999999</v>
      </c>
      <c r="G559" s="40">
        <f t="shared" si="312"/>
        <v>205.4</v>
      </c>
      <c r="H559" s="40">
        <f t="shared" si="313"/>
        <v>175.19</v>
      </c>
      <c r="I559" s="40">
        <f t="shared" si="314"/>
        <v>380.59000000000003</v>
      </c>
      <c r="J559" s="40">
        <f t="shared" si="315"/>
        <v>85.77</v>
      </c>
      <c r="K559" s="40">
        <f t="shared" si="316"/>
        <v>466.36</v>
      </c>
      <c r="L559" s="92">
        <f t="shared" si="317"/>
        <v>5.4607436598229295E-3</v>
      </c>
    </row>
    <row r="560" spans="1:12" s="38" customFormat="1" ht="30" customHeight="1">
      <c r="A560" s="132" t="s">
        <v>1223</v>
      </c>
      <c r="B560" s="248" t="s">
        <v>1224</v>
      </c>
      <c r="C560" s="39" t="s">
        <v>130</v>
      </c>
      <c r="D560" s="133">
        <v>1</v>
      </c>
      <c r="E560" s="106">
        <v>129.90799999999999</v>
      </c>
      <c r="F560" s="185">
        <v>32.117999999999995</v>
      </c>
      <c r="G560" s="40">
        <f t="shared" si="312"/>
        <v>129.91</v>
      </c>
      <c r="H560" s="40">
        <f t="shared" si="313"/>
        <v>32.119999999999997</v>
      </c>
      <c r="I560" s="40">
        <f t="shared" si="314"/>
        <v>162.03</v>
      </c>
      <c r="J560" s="40">
        <f t="shared" si="315"/>
        <v>36.51</v>
      </c>
      <c r="K560" s="40">
        <f t="shared" si="316"/>
        <v>198.54</v>
      </c>
      <c r="L560" s="92">
        <f t="shared" si="317"/>
        <v>2.3247620855588909E-3</v>
      </c>
    </row>
    <row r="561" spans="1:12" s="38" customFormat="1" ht="30" customHeight="1">
      <c r="A561" s="132" t="s">
        <v>1225</v>
      </c>
      <c r="B561" s="248" t="s">
        <v>1226</v>
      </c>
      <c r="C561" s="39" t="s">
        <v>130</v>
      </c>
      <c r="D561" s="176">
        <v>1</v>
      </c>
      <c r="E561" s="106">
        <v>4.1135000000000002</v>
      </c>
      <c r="F561" s="185">
        <v>4.8704999999999998</v>
      </c>
      <c r="G561" s="40">
        <f t="shared" si="312"/>
        <v>4.1100000000000003</v>
      </c>
      <c r="H561" s="40">
        <f t="shared" si="313"/>
        <v>4.87</v>
      </c>
      <c r="I561" s="40">
        <f t="shared" si="314"/>
        <v>8.98</v>
      </c>
      <c r="J561" s="40">
        <f t="shared" si="315"/>
        <v>2.02</v>
      </c>
      <c r="K561" s="40">
        <f t="shared" si="316"/>
        <v>11</v>
      </c>
      <c r="L561" s="92">
        <f t="shared" si="317"/>
        <v>1.2880217055075954E-4</v>
      </c>
    </row>
    <row r="562" spans="1:12" s="38" customFormat="1" ht="30" customHeight="1">
      <c r="A562" s="114" t="s">
        <v>1227</v>
      </c>
      <c r="B562" s="158" t="s">
        <v>1228</v>
      </c>
      <c r="C562" s="131"/>
      <c r="D562" s="131"/>
      <c r="E562" s="131"/>
      <c r="F562" s="131">
        <v>0</v>
      </c>
      <c r="G562" s="175">
        <f t="shared" ref="G562:L562" si="318">SUM(G563:G609)</f>
        <v>9464.510000000002</v>
      </c>
      <c r="H562" s="175">
        <f t="shared" si="318"/>
        <v>1176.0600000000002</v>
      </c>
      <c r="I562" s="175">
        <f t="shared" si="318"/>
        <v>10640.57</v>
      </c>
      <c r="J562" s="175">
        <f t="shared" si="318"/>
        <v>2397.8700000000003</v>
      </c>
      <c r="K562" s="175">
        <f t="shared" si="318"/>
        <v>13038.440000000004</v>
      </c>
      <c r="L562" s="175">
        <f t="shared" si="318"/>
        <v>0.15267085205416775</v>
      </c>
    </row>
    <row r="563" spans="1:12" s="38" customFormat="1" ht="30" customHeight="1">
      <c r="A563" s="132" t="s">
        <v>1229</v>
      </c>
      <c r="B563" s="248" t="s">
        <v>1230</v>
      </c>
      <c r="C563" s="39" t="s">
        <v>130</v>
      </c>
      <c r="D563" s="133">
        <v>1</v>
      </c>
      <c r="E563" s="106">
        <v>305.95999999999998</v>
      </c>
      <c r="F563" s="185">
        <v>53.39</v>
      </c>
      <c r="G563" s="40">
        <f t="shared" ref="G563:G592" si="319">ROUND(D563*E563,2)</f>
        <v>305.95999999999998</v>
      </c>
      <c r="H563" s="40">
        <f t="shared" ref="H563:H592" si="320">ROUND(D563*F563,2)</f>
        <v>53.39</v>
      </c>
      <c r="I563" s="40">
        <f t="shared" ref="I563:I592" si="321">G563+H563</f>
        <v>359.34999999999997</v>
      </c>
      <c r="J563" s="40">
        <f t="shared" ref="J563:J590" si="322">ROUND($J$15*I563,2)</f>
        <v>80.98</v>
      </c>
      <c r="K563" s="40">
        <f t="shared" ref="K563:K592" si="323">I563+J563</f>
        <v>440.33</v>
      </c>
      <c r="L563" s="92">
        <f t="shared" ref="L563:L609" si="324">K563/$K$1142*100</f>
        <v>5.155950887146904E-3</v>
      </c>
    </row>
    <row r="564" spans="1:12" ht="30" customHeight="1">
      <c r="A564" s="132" t="s">
        <v>1231</v>
      </c>
      <c r="B564" s="248" t="s">
        <v>1232</v>
      </c>
      <c r="C564" s="39" t="s">
        <v>130</v>
      </c>
      <c r="D564" s="133">
        <v>1</v>
      </c>
      <c r="E564" s="106">
        <v>4.854000000000001</v>
      </c>
      <c r="F564" s="185">
        <v>9.9460000000000015</v>
      </c>
      <c r="G564" s="40">
        <f t="shared" si="319"/>
        <v>4.8499999999999996</v>
      </c>
      <c r="H564" s="40">
        <f t="shared" si="320"/>
        <v>9.9499999999999993</v>
      </c>
      <c r="I564" s="40">
        <f t="shared" si="321"/>
        <v>14.799999999999999</v>
      </c>
      <c r="J564" s="40">
        <f t="shared" si="322"/>
        <v>3.34</v>
      </c>
      <c r="K564" s="40">
        <f t="shared" si="323"/>
        <v>18.14</v>
      </c>
      <c r="L564" s="92">
        <f t="shared" si="324"/>
        <v>2.1240648852643439E-4</v>
      </c>
    </row>
    <row r="565" spans="1:12" s="38" customFormat="1" ht="30" customHeight="1">
      <c r="A565" s="132" t="s">
        <v>1233</v>
      </c>
      <c r="B565" s="248" t="s">
        <v>1234</v>
      </c>
      <c r="C565" s="39" t="s">
        <v>130</v>
      </c>
      <c r="D565" s="133">
        <v>1</v>
      </c>
      <c r="E565" s="106">
        <v>350.98</v>
      </c>
      <c r="F565" s="185">
        <v>7.02</v>
      </c>
      <c r="G565" s="40">
        <f>ROUND(D565*E565,2)</f>
        <v>350.98</v>
      </c>
      <c r="H565" s="40">
        <f>ROUND(D565*F565,2)</f>
        <v>7.02</v>
      </c>
      <c r="I565" s="40">
        <f>G565+H565</f>
        <v>358</v>
      </c>
      <c r="J565" s="40">
        <f t="shared" si="322"/>
        <v>80.680000000000007</v>
      </c>
      <c r="K565" s="40">
        <f>I565+J565</f>
        <v>438.68</v>
      </c>
      <c r="L565" s="92">
        <f t="shared" si="324"/>
        <v>5.1366305615642913E-3</v>
      </c>
    </row>
    <row r="566" spans="1:12" s="38" customFormat="1" ht="45" customHeight="1">
      <c r="A566" s="132" t="s">
        <v>1235</v>
      </c>
      <c r="B566" s="248" t="s">
        <v>1236</v>
      </c>
      <c r="C566" s="39" t="s">
        <v>130</v>
      </c>
      <c r="D566" s="133">
        <v>1</v>
      </c>
      <c r="E566" s="106">
        <v>59.48</v>
      </c>
      <c r="F566" s="185">
        <v>23.36</v>
      </c>
      <c r="G566" s="40">
        <f>ROUND(D566*E566,2)</f>
        <v>59.48</v>
      </c>
      <c r="H566" s="40">
        <f>ROUND(D566*F566,2)</f>
        <v>23.36</v>
      </c>
      <c r="I566" s="40">
        <f>G566+H566</f>
        <v>82.84</v>
      </c>
      <c r="J566" s="40">
        <f t="shared" si="322"/>
        <v>18.670000000000002</v>
      </c>
      <c r="K566" s="40">
        <f>I566+J566</f>
        <v>101.51</v>
      </c>
      <c r="L566" s="92">
        <f t="shared" si="324"/>
        <v>1.1886098484188729E-3</v>
      </c>
    </row>
    <row r="567" spans="1:12" s="38" customFormat="1" ht="45" customHeight="1">
      <c r="A567" s="132" t="s">
        <v>1237</v>
      </c>
      <c r="B567" s="248" t="s">
        <v>1238</v>
      </c>
      <c r="C567" s="39" t="s">
        <v>130</v>
      </c>
      <c r="D567" s="133">
        <v>1</v>
      </c>
      <c r="E567" s="106">
        <v>105.85</v>
      </c>
      <c r="F567" s="185">
        <v>27.29</v>
      </c>
      <c r="G567" s="40">
        <f t="shared" si="319"/>
        <v>105.85</v>
      </c>
      <c r="H567" s="40">
        <f t="shared" si="320"/>
        <v>27.29</v>
      </c>
      <c r="I567" s="40">
        <f t="shared" si="321"/>
        <v>133.13999999999999</v>
      </c>
      <c r="J567" s="40">
        <f t="shared" si="322"/>
        <v>30</v>
      </c>
      <c r="K567" s="40">
        <f t="shared" si="323"/>
        <v>163.13999999999999</v>
      </c>
      <c r="L567" s="92">
        <f t="shared" si="324"/>
        <v>1.9102532821500826E-3</v>
      </c>
    </row>
    <row r="568" spans="1:12" s="38" customFormat="1" ht="45" customHeight="1">
      <c r="A568" s="132" t="s">
        <v>1239</v>
      </c>
      <c r="B568" s="248" t="s">
        <v>1240</v>
      </c>
      <c r="C568" s="39" t="s">
        <v>130</v>
      </c>
      <c r="D568" s="133">
        <v>1</v>
      </c>
      <c r="E568" s="106">
        <v>148.27000000000001</v>
      </c>
      <c r="F568" s="185">
        <v>32.21</v>
      </c>
      <c r="G568" s="40">
        <f t="shared" si="319"/>
        <v>148.27000000000001</v>
      </c>
      <c r="H568" s="40">
        <f t="shared" si="320"/>
        <v>32.21</v>
      </c>
      <c r="I568" s="40">
        <f t="shared" si="321"/>
        <v>180.48000000000002</v>
      </c>
      <c r="J568" s="40">
        <f t="shared" si="322"/>
        <v>40.67</v>
      </c>
      <c r="K568" s="40">
        <f t="shared" si="323"/>
        <v>221.15000000000003</v>
      </c>
      <c r="L568" s="92">
        <f t="shared" si="324"/>
        <v>2.5895090924818618E-3</v>
      </c>
    </row>
    <row r="569" spans="1:12" s="38" customFormat="1" ht="30" customHeight="1">
      <c r="A569" s="132" t="s">
        <v>1241</v>
      </c>
      <c r="B569" s="248" t="s">
        <v>1242</v>
      </c>
      <c r="C569" s="39" t="s">
        <v>130</v>
      </c>
      <c r="D569" s="133">
        <v>1</v>
      </c>
      <c r="E569" s="106">
        <v>3196.34</v>
      </c>
      <c r="F569" s="185">
        <v>220.7</v>
      </c>
      <c r="G569" s="40">
        <f t="shared" si="319"/>
        <v>3196.34</v>
      </c>
      <c r="H569" s="40">
        <f t="shared" si="320"/>
        <v>220.7</v>
      </c>
      <c r="I569" s="40">
        <f t="shared" si="321"/>
        <v>3417.04</v>
      </c>
      <c r="J569" s="40">
        <f t="shared" si="322"/>
        <v>770.03</v>
      </c>
      <c r="K569" s="40">
        <f t="shared" si="323"/>
        <v>4187.07</v>
      </c>
      <c r="L569" s="92">
        <f t="shared" si="324"/>
        <v>4.902760947708807E-2</v>
      </c>
    </row>
    <row r="570" spans="1:12" s="38" customFormat="1" ht="30" customHeight="1">
      <c r="A570" s="132" t="s">
        <v>1243</v>
      </c>
      <c r="B570" s="248" t="s">
        <v>1244</v>
      </c>
      <c r="C570" s="39" t="s">
        <v>130</v>
      </c>
      <c r="D570" s="133">
        <v>1</v>
      </c>
      <c r="E570" s="106">
        <v>20.74</v>
      </c>
      <c r="F570" s="185">
        <v>22.46</v>
      </c>
      <c r="G570" s="40">
        <f t="shared" si="319"/>
        <v>20.74</v>
      </c>
      <c r="H570" s="40">
        <f t="shared" si="320"/>
        <v>22.46</v>
      </c>
      <c r="I570" s="40">
        <f t="shared" si="321"/>
        <v>43.2</v>
      </c>
      <c r="J570" s="40">
        <f t="shared" si="322"/>
        <v>9.74</v>
      </c>
      <c r="K570" s="40">
        <f t="shared" si="323"/>
        <v>52.940000000000005</v>
      </c>
      <c r="L570" s="92">
        <f t="shared" si="324"/>
        <v>6.1988971899611014E-4</v>
      </c>
    </row>
    <row r="571" spans="1:12" s="38" customFormat="1" ht="30" customHeight="1">
      <c r="A571" s="132" t="s">
        <v>1245</v>
      </c>
      <c r="B571" s="248" t="s">
        <v>1246</v>
      </c>
      <c r="C571" s="39" t="s">
        <v>130</v>
      </c>
      <c r="D571" s="133">
        <v>1</v>
      </c>
      <c r="E571" s="106">
        <v>30.89</v>
      </c>
      <c r="F571" s="185">
        <v>23.73</v>
      </c>
      <c r="G571" s="40">
        <f t="shared" si="319"/>
        <v>30.89</v>
      </c>
      <c r="H571" s="40">
        <f t="shared" si="320"/>
        <v>23.73</v>
      </c>
      <c r="I571" s="40">
        <f t="shared" si="321"/>
        <v>54.620000000000005</v>
      </c>
      <c r="J571" s="40">
        <f t="shared" si="322"/>
        <v>12.31</v>
      </c>
      <c r="K571" s="40">
        <f t="shared" si="323"/>
        <v>66.930000000000007</v>
      </c>
      <c r="L571" s="92">
        <f t="shared" si="324"/>
        <v>7.8370266136021252E-4</v>
      </c>
    </row>
    <row r="572" spans="1:12" s="38" customFormat="1" ht="30" customHeight="1">
      <c r="A572" s="132" t="s">
        <v>1247</v>
      </c>
      <c r="B572" s="248" t="s">
        <v>1248</v>
      </c>
      <c r="C572" s="39" t="s">
        <v>130</v>
      </c>
      <c r="D572" s="133">
        <v>1</v>
      </c>
      <c r="E572" s="106">
        <v>40.15</v>
      </c>
      <c r="F572" s="185">
        <v>25.17</v>
      </c>
      <c r="G572" s="40">
        <f t="shared" si="319"/>
        <v>40.15</v>
      </c>
      <c r="H572" s="40">
        <f t="shared" si="320"/>
        <v>25.17</v>
      </c>
      <c r="I572" s="40">
        <f t="shared" si="321"/>
        <v>65.319999999999993</v>
      </c>
      <c r="J572" s="40">
        <f t="shared" si="322"/>
        <v>14.72</v>
      </c>
      <c r="K572" s="40">
        <f t="shared" si="323"/>
        <v>80.039999999999992</v>
      </c>
      <c r="L572" s="92">
        <f t="shared" si="324"/>
        <v>9.3721143008025393E-4</v>
      </c>
    </row>
    <row r="573" spans="1:12" s="38" customFormat="1" ht="30" customHeight="1">
      <c r="A573" s="132" t="s">
        <v>1249</v>
      </c>
      <c r="B573" s="248" t="s">
        <v>1250</v>
      </c>
      <c r="C573" s="39" t="s">
        <v>130</v>
      </c>
      <c r="D573" s="133">
        <v>1</v>
      </c>
      <c r="E573" s="106">
        <v>29.98</v>
      </c>
      <c r="F573" s="185">
        <v>16.75</v>
      </c>
      <c r="G573" s="40">
        <f t="shared" si="319"/>
        <v>29.98</v>
      </c>
      <c r="H573" s="40">
        <f t="shared" si="320"/>
        <v>16.75</v>
      </c>
      <c r="I573" s="40">
        <f t="shared" si="321"/>
        <v>46.730000000000004</v>
      </c>
      <c r="J573" s="40">
        <f t="shared" si="322"/>
        <v>10.53</v>
      </c>
      <c r="K573" s="40">
        <f t="shared" si="323"/>
        <v>57.260000000000005</v>
      </c>
      <c r="L573" s="92">
        <f t="shared" si="324"/>
        <v>6.7047384415786285E-4</v>
      </c>
    </row>
    <row r="574" spans="1:12" s="38" customFormat="1" ht="30" customHeight="1">
      <c r="A574" s="132" t="s">
        <v>1251</v>
      </c>
      <c r="B574" s="248" t="s">
        <v>1252</v>
      </c>
      <c r="C574" s="39" t="s">
        <v>130</v>
      </c>
      <c r="D574" s="133">
        <v>1</v>
      </c>
      <c r="E574" s="106">
        <v>25.01</v>
      </c>
      <c r="F574" s="185">
        <v>15.82</v>
      </c>
      <c r="G574" s="40">
        <f t="shared" si="319"/>
        <v>25.01</v>
      </c>
      <c r="H574" s="40">
        <f t="shared" si="320"/>
        <v>15.82</v>
      </c>
      <c r="I574" s="40">
        <f t="shared" si="321"/>
        <v>40.83</v>
      </c>
      <c r="J574" s="40">
        <f t="shared" si="322"/>
        <v>9.1999999999999993</v>
      </c>
      <c r="K574" s="40">
        <f t="shared" si="323"/>
        <v>50.03</v>
      </c>
      <c r="L574" s="92">
        <f t="shared" si="324"/>
        <v>5.8581569024131815E-4</v>
      </c>
    </row>
    <row r="575" spans="1:12" s="38" customFormat="1" ht="30" customHeight="1">
      <c r="A575" s="132" t="s">
        <v>1253</v>
      </c>
      <c r="B575" s="248" t="s">
        <v>1254</v>
      </c>
      <c r="C575" s="39" t="s">
        <v>130</v>
      </c>
      <c r="D575" s="133">
        <v>1</v>
      </c>
      <c r="E575" s="106">
        <v>17.43</v>
      </c>
      <c r="F575" s="185">
        <v>14.98</v>
      </c>
      <c r="G575" s="40">
        <f t="shared" si="319"/>
        <v>17.43</v>
      </c>
      <c r="H575" s="40">
        <f t="shared" si="320"/>
        <v>14.98</v>
      </c>
      <c r="I575" s="40">
        <f t="shared" si="321"/>
        <v>32.409999999999997</v>
      </c>
      <c r="J575" s="40">
        <f t="shared" si="322"/>
        <v>7.3</v>
      </c>
      <c r="K575" s="40">
        <f t="shared" si="323"/>
        <v>39.709999999999994</v>
      </c>
      <c r="L575" s="92">
        <f t="shared" si="324"/>
        <v>4.6497583568824187E-4</v>
      </c>
    </row>
    <row r="576" spans="1:12" s="38" customFormat="1" ht="30" customHeight="1">
      <c r="A576" s="132" t="s">
        <v>1255</v>
      </c>
      <c r="B576" s="248" t="s">
        <v>1256</v>
      </c>
      <c r="C576" s="39" t="s">
        <v>130</v>
      </c>
      <c r="D576" s="133">
        <v>1</v>
      </c>
      <c r="E576" s="106">
        <v>79.819999999999993</v>
      </c>
      <c r="F576" s="185">
        <v>19.78</v>
      </c>
      <c r="G576" s="40">
        <f t="shared" si="319"/>
        <v>79.819999999999993</v>
      </c>
      <c r="H576" s="40">
        <f t="shared" si="320"/>
        <v>19.78</v>
      </c>
      <c r="I576" s="40">
        <f t="shared" si="321"/>
        <v>99.6</v>
      </c>
      <c r="J576" s="40">
        <f t="shared" si="322"/>
        <v>22.44</v>
      </c>
      <c r="K576" s="40">
        <f t="shared" si="323"/>
        <v>122.03999999999999</v>
      </c>
      <c r="L576" s="92">
        <f t="shared" si="324"/>
        <v>1.4290015358195177E-3</v>
      </c>
    </row>
    <row r="577" spans="1:12" s="38" customFormat="1" ht="30" customHeight="1">
      <c r="A577" s="132" t="s">
        <v>1257</v>
      </c>
      <c r="B577" s="248" t="s">
        <v>1258</v>
      </c>
      <c r="C577" s="39" t="s">
        <v>130</v>
      </c>
      <c r="D577" s="133">
        <v>1</v>
      </c>
      <c r="E577" s="106">
        <v>46.61</v>
      </c>
      <c r="F577" s="185">
        <v>17.989999999999998</v>
      </c>
      <c r="G577" s="40">
        <f t="shared" si="319"/>
        <v>46.61</v>
      </c>
      <c r="H577" s="40">
        <f t="shared" si="320"/>
        <v>17.989999999999998</v>
      </c>
      <c r="I577" s="40">
        <f t="shared" si="321"/>
        <v>64.599999999999994</v>
      </c>
      <c r="J577" s="40">
        <f t="shared" si="322"/>
        <v>14.56</v>
      </c>
      <c r="K577" s="40">
        <f t="shared" si="323"/>
        <v>79.16</v>
      </c>
      <c r="L577" s="92">
        <f t="shared" si="324"/>
        <v>9.2690725643619306E-4</v>
      </c>
    </row>
    <row r="578" spans="1:12" s="38" customFormat="1" ht="30" customHeight="1">
      <c r="A578" s="132" t="s">
        <v>1259</v>
      </c>
      <c r="B578" s="248" t="s">
        <v>1260</v>
      </c>
      <c r="C578" s="39" t="s">
        <v>130</v>
      </c>
      <c r="D578" s="133">
        <v>1</v>
      </c>
      <c r="E578" s="106">
        <v>120.19</v>
      </c>
      <c r="F578" s="185">
        <v>21.61</v>
      </c>
      <c r="G578" s="40">
        <f t="shared" si="319"/>
        <v>120.19</v>
      </c>
      <c r="H578" s="40">
        <f t="shared" si="320"/>
        <v>21.61</v>
      </c>
      <c r="I578" s="40">
        <f t="shared" si="321"/>
        <v>141.80000000000001</v>
      </c>
      <c r="J578" s="40">
        <f t="shared" si="322"/>
        <v>31.95</v>
      </c>
      <c r="K578" s="40">
        <f t="shared" si="323"/>
        <v>173.75</v>
      </c>
      <c r="L578" s="92">
        <f t="shared" si="324"/>
        <v>2.0344888302904064E-3</v>
      </c>
    </row>
    <row r="579" spans="1:12" s="38" customFormat="1" ht="30" customHeight="1">
      <c r="A579" s="132" t="s">
        <v>1261</v>
      </c>
      <c r="B579" s="248" t="s">
        <v>1262</v>
      </c>
      <c r="C579" s="39" t="s">
        <v>130</v>
      </c>
      <c r="D579" s="133">
        <v>1</v>
      </c>
      <c r="E579" s="106">
        <v>21.55</v>
      </c>
      <c r="F579" s="185">
        <v>15.82</v>
      </c>
      <c r="G579" s="40">
        <f t="shared" si="319"/>
        <v>21.55</v>
      </c>
      <c r="H579" s="40">
        <f t="shared" si="320"/>
        <v>15.82</v>
      </c>
      <c r="I579" s="40">
        <f t="shared" si="321"/>
        <v>37.370000000000005</v>
      </c>
      <c r="J579" s="40">
        <f t="shared" si="322"/>
        <v>8.42</v>
      </c>
      <c r="K579" s="40">
        <f t="shared" si="323"/>
        <v>45.790000000000006</v>
      </c>
      <c r="L579" s="92">
        <f t="shared" si="324"/>
        <v>5.3616830813811643E-4</v>
      </c>
    </row>
    <row r="580" spans="1:12" s="38" customFormat="1" ht="30" customHeight="1">
      <c r="A580" s="132" t="s">
        <v>1263</v>
      </c>
      <c r="B580" s="248" t="s">
        <v>1264</v>
      </c>
      <c r="C580" s="39" t="s">
        <v>130</v>
      </c>
      <c r="D580" s="133">
        <v>1</v>
      </c>
      <c r="E580" s="106">
        <v>28.01</v>
      </c>
      <c r="F580" s="185">
        <v>16.75</v>
      </c>
      <c r="G580" s="40">
        <f t="shared" si="319"/>
        <v>28.01</v>
      </c>
      <c r="H580" s="40">
        <f t="shared" si="320"/>
        <v>16.75</v>
      </c>
      <c r="I580" s="40">
        <f t="shared" si="321"/>
        <v>44.760000000000005</v>
      </c>
      <c r="J580" s="40">
        <f t="shared" si="322"/>
        <v>10.09</v>
      </c>
      <c r="K580" s="40">
        <f t="shared" si="323"/>
        <v>54.850000000000009</v>
      </c>
      <c r="L580" s="92">
        <f t="shared" si="324"/>
        <v>6.4225445951901473E-4</v>
      </c>
    </row>
    <row r="581" spans="1:12" s="38" customFormat="1" ht="30" customHeight="1">
      <c r="A581" s="132" t="s">
        <v>1265</v>
      </c>
      <c r="B581" s="248" t="s">
        <v>1266</v>
      </c>
      <c r="C581" s="39" t="s">
        <v>130</v>
      </c>
      <c r="D581" s="133">
        <v>1</v>
      </c>
      <c r="E581" s="106">
        <v>42.31</v>
      </c>
      <c r="F581" s="185">
        <v>17.989999999999998</v>
      </c>
      <c r="G581" s="40">
        <f t="shared" si="319"/>
        <v>42.31</v>
      </c>
      <c r="H581" s="40">
        <f t="shared" si="320"/>
        <v>17.989999999999998</v>
      </c>
      <c r="I581" s="40">
        <f t="shared" si="321"/>
        <v>60.3</v>
      </c>
      <c r="J581" s="40">
        <f t="shared" si="322"/>
        <v>13.59</v>
      </c>
      <c r="K581" s="40">
        <f t="shared" si="323"/>
        <v>73.89</v>
      </c>
      <c r="L581" s="92">
        <f t="shared" si="324"/>
        <v>8.6519930745414752E-4</v>
      </c>
    </row>
    <row r="582" spans="1:12" s="38" customFormat="1" ht="30" customHeight="1">
      <c r="A582" s="132" t="s">
        <v>1267</v>
      </c>
      <c r="B582" s="248" t="s">
        <v>1268</v>
      </c>
      <c r="C582" s="39" t="s">
        <v>130</v>
      </c>
      <c r="D582" s="133">
        <v>1</v>
      </c>
      <c r="E582" s="106">
        <v>63.5</v>
      </c>
      <c r="F582" s="185">
        <v>19.78</v>
      </c>
      <c r="G582" s="40">
        <f t="shared" si="319"/>
        <v>63.5</v>
      </c>
      <c r="H582" s="40">
        <f t="shared" si="320"/>
        <v>19.78</v>
      </c>
      <c r="I582" s="40">
        <f t="shared" si="321"/>
        <v>83.28</v>
      </c>
      <c r="J582" s="40">
        <f t="shared" si="322"/>
        <v>18.77</v>
      </c>
      <c r="K582" s="40">
        <f t="shared" si="323"/>
        <v>102.05</v>
      </c>
      <c r="L582" s="92">
        <f t="shared" si="324"/>
        <v>1.1949328640640919E-3</v>
      </c>
    </row>
    <row r="583" spans="1:12" s="38" customFormat="1" ht="30" customHeight="1">
      <c r="A583" s="132" t="s">
        <v>1269</v>
      </c>
      <c r="B583" s="248" t="s">
        <v>1270</v>
      </c>
      <c r="C583" s="39" t="s">
        <v>130</v>
      </c>
      <c r="D583" s="133">
        <v>1</v>
      </c>
      <c r="E583" s="106">
        <v>101.51</v>
      </c>
      <c r="F583" s="185">
        <v>21.62</v>
      </c>
      <c r="G583" s="40">
        <f t="shared" si="319"/>
        <v>101.51</v>
      </c>
      <c r="H583" s="40">
        <f t="shared" si="320"/>
        <v>21.62</v>
      </c>
      <c r="I583" s="40">
        <f t="shared" si="321"/>
        <v>123.13000000000001</v>
      </c>
      <c r="J583" s="40">
        <f t="shared" si="322"/>
        <v>27.75</v>
      </c>
      <c r="K583" s="40">
        <f t="shared" si="323"/>
        <v>150.88</v>
      </c>
      <c r="L583" s="92">
        <f t="shared" si="324"/>
        <v>1.7666974084271454E-3</v>
      </c>
    </row>
    <row r="584" spans="1:12" s="38" customFormat="1" ht="30" customHeight="1">
      <c r="A584" s="132" t="s">
        <v>1271</v>
      </c>
      <c r="B584" s="248" t="s">
        <v>1272</v>
      </c>
      <c r="C584" s="39" t="s">
        <v>130</v>
      </c>
      <c r="D584" s="133">
        <v>1</v>
      </c>
      <c r="E584" s="106">
        <v>33.909999999999997</v>
      </c>
      <c r="F584" s="185">
        <v>3.46</v>
      </c>
      <c r="G584" s="40">
        <f>ROUND(D584*E584,2)</f>
        <v>33.909999999999997</v>
      </c>
      <c r="H584" s="40">
        <f>ROUND(D584*F584,2)</f>
        <v>3.46</v>
      </c>
      <c r="I584" s="40">
        <f>G584+H584</f>
        <v>37.369999999999997</v>
      </c>
      <c r="J584" s="40">
        <f t="shared" si="322"/>
        <v>8.42</v>
      </c>
      <c r="K584" s="40">
        <f>I584+J584</f>
        <v>45.79</v>
      </c>
      <c r="L584" s="92">
        <f t="shared" si="324"/>
        <v>5.3616830813811632E-4</v>
      </c>
    </row>
    <row r="585" spans="1:12" s="38" customFormat="1" ht="30" customHeight="1">
      <c r="A585" s="132" t="s">
        <v>1273</v>
      </c>
      <c r="B585" s="248" t="s">
        <v>1274</v>
      </c>
      <c r="C585" s="39" t="s">
        <v>130</v>
      </c>
      <c r="D585" s="133">
        <v>1</v>
      </c>
      <c r="E585" s="106">
        <v>28.68</v>
      </c>
      <c r="F585" s="185">
        <v>29.91</v>
      </c>
      <c r="G585" s="40">
        <f t="shared" si="319"/>
        <v>28.68</v>
      </c>
      <c r="H585" s="40">
        <f t="shared" si="320"/>
        <v>29.91</v>
      </c>
      <c r="I585" s="40">
        <f t="shared" si="321"/>
        <v>58.59</v>
      </c>
      <c r="J585" s="40">
        <f t="shared" si="322"/>
        <v>13.2</v>
      </c>
      <c r="K585" s="40">
        <f t="shared" si="323"/>
        <v>71.790000000000006</v>
      </c>
      <c r="L585" s="92">
        <f t="shared" si="324"/>
        <v>8.4060980216718443E-4</v>
      </c>
    </row>
    <row r="586" spans="1:12" s="38" customFormat="1" ht="30" customHeight="1">
      <c r="A586" s="132" t="s">
        <v>1275</v>
      </c>
      <c r="B586" s="248" t="s">
        <v>1276</v>
      </c>
      <c r="C586" s="39" t="s">
        <v>130</v>
      </c>
      <c r="D586" s="133">
        <v>1</v>
      </c>
      <c r="E586" s="106">
        <v>41.83</v>
      </c>
      <c r="F586" s="185">
        <v>31.58</v>
      </c>
      <c r="G586" s="40">
        <f t="shared" si="319"/>
        <v>41.83</v>
      </c>
      <c r="H586" s="40">
        <f t="shared" si="320"/>
        <v>31.58</v>
      </c>
      <c r="I586" s="40">
        <f t="shared" si="321"/>
        <v>73.41</v>
      </c>
      <c r="J586" s="40">
        <f t="shared" si="322"/>
        <v>16.54</v>
      </c>
      <c r="K586" s="40">
        <f t="shared" si="323"/>
        <v>89.949999999999989</v>
      </c>
      <c r="L586" s="92">
        <f t="shared" si="324"/>
        <v>1.0532504764582562E-3</v>
      </c>
    </row>
    <row r="587" spans="1:12" s="38" customFormat="1" ht="30" customHeight="1">
      <c r="A587" s="132" t="s">
        <v>1277</v>
      </c>
      <c r="B587" s="248" t="s">
        <v>1278</v>
      </c>
      <c r="C587" s="39" t="s">
        <v>130</v>
      </c>
      <c r="D587" s="133">
        <v>1</v>
      </c>
      <c r="E587" s="106">
        <v>52.05</v>
      </c>
      <c r="F587" s="185">
        <v>33.57</v>
      </c>
      <c r="G587" s="40">
        <f t="shared" si="319"/>
        <v>52.05</v>
      </c>
      <c r="H587" s="40">
        <f t="shared" si="320"/>
        <v>33.57</v>
      </c>
      <c r="I587" s="40">
        <f t="shared" si="321"/>
        <v>85.62</v>
      </c>
      <c r="J587" s="40">
        <f t="shared" si="322"/>
        <v>19.29</v>
      </c>
      <c r="K587" s="40">
        <f t="shared" si="323"/>
        <v>104.91</v>
      </c>
      <c r="L587" s="92">
        <f t="shared" si="324"/>
        <v>1.2284214284072894E-3</v>
      </c>
    </row>
    <row r="588" spans="1:12" s="38" customFormat="1" ht="30" customHeight="1">
      <c r="A588" s="132" t="s">
        <v>1279</v>
      </c>
      <c r="B588" s="248" t="s">
        <v>1280</v>
      </c>
      <c r="C588" s="39" t="s">
        <v>130</v>
      </c>
      <c r="D588" s="133">
        <v>1</v>
      </c>
      <c r="E588" s="106">
        <v>79.900000000000006</v>
      </c>
      <c r="F588" s="185">
        <v>36</v>
      </c>
      <c r="G588" s="40">
        <f t="shared" si="319"/>
        <v>79.900000000000006</v>
      </c>
      <c r="H588" s="40">
        <f t="shared" si="320"/>
        <v>36</v>
      </c>
      <c r="I588" s="40">
        <f t="shared" si="321"/>
        <v>115.9</v>
      </c>
      <c r="J588" s="40">
        <f t="shared" si="322"/>
        <v>26.12</v>
      </c>
      <c r="K588" s="40">
        <f t="shared" si="323"/>
        <v>142.02000000000001</v>
      </c>
      <c r="L588" s="92">
        <f t="shared" si="324"/>
        <v>1.6629531146926245E-3</v>
      </c>
    </row>
    <row r="589" spans="1:12" s="38" customFormat="1" ht="30" customHeight="1">
      <c r="A589" s="132" t="s">
        <v>1281</v>
      </c>
      <c r="B589" s="248" t="s">
        <v>1282</v>
      </c>
      <c r="C589" s="39" t="s">
        <v>130</v>
      </c>
      <c r="D589" s="133">
        <v>1</v>
      </c>
      <c r="E589" s="106">
        <v>147.18</v>
      </c>
      <c r="F589" s="185">
        <v>39.619999999999997</v>
      </c>
      <c r="G589" s="40">
        <f t="shared" si="319"/>
        <v>147.18</v>
      </c>
      <c r="H589" s="40">
        <f t="shared" si="320"/>
        <v>39.619999999999997</v>
      </c>
      <c r="I589" s="40">
        <f t="shared" si="321"/>
        <v>186.8</v>
      </c>
      <c r="J589" s="40">
        <f t="shared" si="322"/>
        <v>42.1</v>
      </c>
      <c r="K589" s="40">
        <f t="shared" si="323"/>
        <v>228.9</v>
      </c>
      <c r="L589" s="92">
        <f t="shared" si="324"/>
        <v>2.6802560762789873E-3</v>
      </c>
    </row>
    <row r="590" spans="1:12" s="38" customFormat="1" ht="30" customHeight="1">
      <c r="A590" s="132" t="s">
        <v>1283</v>
      </c>
      <c r="B590" s="248" t="s">
        <v>1284</v>
      </c>
      <c r="C590" s="39" t="s">
        <v>130</v>
      </c>
      <c r="D590" s="133">
        <v>1</v>
      </c>
      <c r="E590" s="106">
        <v>195.59</v>
      </c>
      <c r="F590" s="185">
        <v>43.26</v>
      </c>
      <c r="G590" s="40">
        <f t="shared" si="319"/>
        <v>195.59</v>
      </c>
      <c r="H590" s="40">
        <f t="shared" si="320"/>
        <v>43.26</v>
      </c>
      <c r="I590" s="40">
        <f t="shared" si="321"/>
        <v>238.85</v>
      </c>
      <c r="J590" s="40">
        <f t="shared" si="322"/>
        <v>53.83</v>
      </c>
      <c r="K590" s="40">
        <f t="shared" si="323"/>
        <v>292.68</v>
      </c>
      <c r="L590" s="92">
        <f t="shared" si="324"/>
        <v>3.4270744797087554E-3</v>
      </c>
    </row>
    <row r="591" spans="1:12" s="38" customFormat="1" ht="30" customHeight="1">
      <c r="A591" s="132" t="s">
        <v>1285</v>
      </c>
      <c r="B591" s="248" t="s">
        <v>1286</v>
      </c>
      <c r="C591" s="39" t="s">
        <v>210</v>
      </c>
      <c r="D591" s="133">
        <v>1</v>
      </c>
      <c r="E591" s="106">
        <v>34.869999999999997</v>
      </c>
      <c r="F591" s="185">
        <v>12.92</v>
      </c>
      <c r="G591" s="40">
        <f t="shared" si="319"/>
        <v>34.869999999999997</v>
      </c>
      <c r="H591" s="40">
        <f t="shared" si="320"/>
        <v>12.92</v>
      </c>
      <c r="I591" s="40">
        <f t="shared" si="321"/>
        <v>47.79</v>
      </c>
      <c r="J591" s="40">
        <f t="shared" ref="J591:J609" si="325">ROUND($J$15*I591,2)</f>
        <v>10.77</v>
      </c>
      <c r="K591" s="40">
        <f t="shared" si="323"/>
        <v>58.56</v>
      </c>
      <c r="L591" s="92">
        <f t="shared" si="324"/>
        <v>6.8569591885931627E-4</v>
      </c>
    </row>
    <row r="592" spans="1:12" s="38" customFormat="1" ht="30" customHeight="1">
      <c r="A592" s="132" t="s">
        <v>1287</v>
      </c>
      <c r="B592" s="248" t="s">
        <v>1288</v>
      </c>
      <c r="C592" s="39" t="s">
        <v>210</v>
      </c>
      <c r="D592" s="133">
        <v>1</v>
      </c>
      <c r="E592" s="106">
        <v>43.61</v>
      </c>
      <c r="F592" s="185">
        <v>13.67</v>
      </c>
      <c r="G592" s="40">
        <f t="shared" si="319"/>
        <v>43.61</v>
      </c>
      <c r="H592" s="40">
        <f t="shared" si="320"/>
        <v>13.67</v>
      </c>
      <c r="I592" s="40">
        <f t="shared" si="321"/>
        <v>57.28</v>
      </c>
      <c r="J592" s="40">
        <f t="shared" si="325"/>
        <v>12.91</v>
      </c>
      <c r="K592" s="40">
        <f t="shared" si="323"/>
        <v>70.19</v>
      </c>
      <c r="L592" s="92">
        <f t="shared" si="324"/>
        <v>8.2187494099616478E-4</v>
      </c>
    </row>
    <row r="593" spans="1:12" s="38" customFormat="1" ht="30" customHeight="1">
      <c r="A593" s="132" t="s">
        <v>1289</v>
      </c>
      <c r="B593" s="248" t="s">
        <v>1290</v>
      </c>
      <c r="C593" s="39" t="s">
        <v>210</v>
      </c>
      <c r="D593" s="133">
        <v>1</v>
      </c>
      <c r="E593" s="106">
        <v>50.48</v>
      </c>
      <c r="F593" s="185">
        <v>14.51</v>
      </c>
      <c r="G593" s="40">
        <f t="shared" ref="G593:G609" si="326">ROUND(D593*E593,2)</f>
        <v>50.48</v>
      </c>
      <c r="H593" s="40">
        <f t="shared" ref="H593:H609" si="327">ROUND(D593*F593,2)</f>
        <v>14.51</v>
      </c>
      <c r="I593" s="40">
        <f t="shared" ref="I593:I609" si="328">G593+H593</f>
        <v>64.989999999999995</v>
      </c>
      <c r="J593" s="40">
        <f t="shared" si="325"/>
        <v>14.65</v>
      </c>
      <c r="K593" s="40">
        <f t="shared" ref="K593:K609" si="329">I593+J593</f>
        <v>79.64</v>
      </c>
      <c r="L593" s="92">
        <f t="shared" si="324"/>
        <v>9.325277147874991E-4</v>
      </c>
    </row>
    <row r="594" spans="1:12" s="38" customFormat="1" ht="30" customHeight="1">
      <c r="A594" s="132" t="s">
        <v>1291</v>
      </c>
      <c r="B594" s="248" t="s">
        <v>1292</v>
      </c>
      <c r="C594" s="39" t="s">
        <v>210</v>
      </c>
      <c r="D594" s="133">
        <v>1</v>
      </c>
      <c r="E594" s="106">
        <v>72.06</v>
      </c>
      <c r="F594" s="185">
        <v>15.55</v>
      </c>
      <c r="G594" s="40">
        <f t="shared" si="326"/>
        <v>72.06</v>
      </c>
      <c r="H594" s="40">
        <f t="shared" si="327"/>
        <v>15.55</v>
      </c>
      <c r="I594" s="40">
        <f t="shared" si="328"/>
        <v>87.61</v>
      </c>
      <c r="J594" s="40">
        <f t="shared" si="325"/>
        <v>19.739999999999998</v>
      </c>
      <c r="K594" s="40">
        <f t="shared" si="329"/>
        <v>107.35</v>
      </c>
      <c r="L594" s="92">
        <f t="shared" si="324"/>
        <v>1.2569920916930943E-3</v>
      </c>
    </row>
    <row r="595" spans="1:12" s="38" customFormat="1" ht="30" customHeight="1">
      <c r="A595" s="132" t="s">
        <v>1293</v>
      </c>
      <c r="B595" s="248" t="s">
        <v>1294</v>
      </c>
      <c r="C595" s="39" t="s">
        <v>210</v>
      </c>
      <c r="D595" s="133">
        <v>1</v>
      </c>
      <c r="E595" s="106">
        <v>89.13</v>
      </c>
      <c r="F595" s="185">
        <v>17.14</v>
      </c>
      <c r="G595" s="40">
        <f t="shared" si="326"/>
        <v>89.13</v>
      </c>
      <c r="H595" s="40">
        <f t="shared" si="327"/>
        <v>17.14</v>
      </c>
      <c r="I595" s="40">
        <f t="shared" si="328"/>
        <v>106.27</v>
      </c>
      <c r="J595" s="40">
        <f t="shared" si="325"/>
        <v>23.95</v>
      </c>
      <c r="K595" s="40">
        <f t="shared" si="329"/>
        <v>130.22</v>
      </c>
      <c r="L595" s="92">
        <f t="shared" si="324"/>
        <v>1.5247835135563553E-3</v>
      </c>
    </row>
    <row r="596" spans="1:12" s="38" customFormat="1" ht="30" customHeight="1">
      <c r="A596" s="132" t="s">
        <v>1295</v>
      </c>
      <c r="B596" s="248" t="s">
        <v>1296</v>
      </c>
      <c r="C596" s="39" t="s">
        <v>210</v>
      </c>
      <c r="D596" s="133">
        <v>1</v>
      </c>
      <c r="E596" s="106">
        <v>119.35</v>
      </c>
      <c r="F596" s="185">
        <v>18.690000000000001</v>
      </c>
      <c r="G596" s="40">
        <f t="shared" si="326"/>
        <v>119.35</v>
      </c>
      <c r="H596" s="40">
        <f t="shared" si="327"/>
        <v>18.690000000000001</v>
      </c>
      <c r="I596" s="40">
        <f t="shared" si="328"/>
        <v>138.04</v>
      </c>
      <c r="J596" s="40">
        <f t="shared" si="325"/>
        <v>31.11</v>
      </c>
      <c r="K596" s="40">
        <f t="shared" si="329"/>
        <v>169.14999999999998</v>
      </c>
      <c r="L596" s="92">
        <f t="shared" si="324"/>
        <v>1.980626104423725E-3</v>
      </c>
    </row>
    <row r="597" spans="1:12" s="38" customFormat="1" ht="30" customHeight="1">
      <c r="A597" s="132" t="s">
        <v>1297</v>
      </c>
      <c r="B597" s="248" t="s">
        <v>1298</v>
      </c>
      <c r="C597" s="39" t="s">
        <v>210</v>
      </c>
      <c r="D597" s="133">
        <v>1</v>
      </c>
      <c r="E597" s="106">
        <v>34.21</v>
      </c>
      <c r="F597" s="185">
        <v>8.1</v>
      </c>
      <c r="G597" s="40">
        <f t="shared" si="326"/>
        <v>34.21</v>
      </c>
      <c r="H597" s="40">
        <f t="shared" si="327"/>
        <v>8.1</v>
      </c>
      <c r="I597" s="40">
        <f t="shared" si="328"/>
        <v>42.31</v>
      </c>
      <c r="J597" s="40">
        <f t="shared" si="325"/>
        <v>9.5299999999999994</v>
      </c>
      <c r="K597" s="40">
        <f t="shared" si="329"/>
        <v>51.84</v>
      </c>
      <c r="L597" s="92">
        <f t="shared" si="324"/>
        <v>6.0700950194103414E-4</v>
      </c>
    </row>
    <row r="598" spans="1:12" s="38" customFormat="1" ht="30" customHeight="1">
      <c r="A598" s="132" t="s">
        <v>1299</v>
      </c>
      <c r="B598" s="248" t="s">
        <v>1300</v>
      </c>
      <c r="C598" s="39" t="s">
        <v>210</v>
      </c>
      <c r="D598" s="133">
        <v>1</v>
      </c>
      <c r="E598" s="106">
        <v>42.96</v>
      </c>
      <c r="F598" s="185">
        <v>8.84</v>
      </c>
      <c r="G598" s="40">
        <f t="shared" si="326"/>
        <v>42.96</v>
      </c>
      <c r="H598" s="40">
        <f t="shared" si="327"/>
        <v>8.84</v>
      </c>
      <c r="I598" s="40">
        <f t="shared" si="328"/>
        <v>51.8</v>
      </c>
      <c r="J598" s="40">
        <f t="shared" si="325"/>
        <v>11.67</v>
      </c>
      <c r="K598" s="40">
        <f t="shared" si="329"/>
        <v>63.47</v>
      </c>
      <c r="L598" s="92">
        <f t="shared" si="324"/>
        <v>7.4318852407788253E-4</v>
      </c>
    </row>
    <row r="599" spans="1:12" s="38" customFormat="1" ht="30" customHeight="1">
      <c r="A599" s="132" t="s">
        <v>1301</v>
      </c>
      <c r="B599" s="248" t="s">
        <v>1302</v>
      </c>
      <c r="C599" s="39" t="s">
        <v>210</v>
      </c>
      <c r="D599" s="133">
        <v>1</v>
      </c>
      <c r="E599" s="106">
        <v>49.82</v>
      </c>
      <c r="F599" s="185">
        <v>9.6300000000000008</v>
      </c>
      <c r="G599" s="40">
        <f t="shared" si="326"/>
        <v>49.82</v>
      </c>
      <c r="H599" s="40">
        <f t="shared" si="327"/>
        <v>9.6300000000000008</v>
      </c>
      <c r="I599" s="40">
        <f t="shared" si="328"/>
        <v>59.45</v>
      </c>
      <c r="J599" s="40">
        <f t="shared" si="325"/>
        <v>13.4</v>
      </c>
      <c r="K599" s="40">
        <f t="shared" si="329"/>
        <v>72.850000000000009</v>
      </c>
      <c r="L599" s="92">
        <f t="shared" si="324"/>
        <v>8.5302164769298478E-4</v>
      </c>
    </row>
    <row r="600" spans="1:12" s="38" customFormat="1" ht="30" customHeight="1">
      <c r="A600" s="132" t="s">
        <v>1303</v>
      </c>
      <c r="B600" s="248" t="s">
        <v>1304</v>
      </c>
      <c r="C600" s="39" t="s">
        <v>210</v>
      </c>
      <c r="D600" s="133">
        <v>1</v>
      </c>
      <c r="E600" s="106">
        <v>71.39</v>
      </c>
      <c r="F600" s="185">
        <v>10.68</v>
      </c>
      <c r="G600" s="40">
        <f t="shared" si="326"/>
        <v>71.39</v>
      </c>
      <c r="H600" s="40">
        <f t="shared" si="327"/>
        <v>10.68</v>
      </c>
      <c r="I600" s="40">
        <f t="shared" si="328"/>
        <v>82.07</v>
      </c>
      <c r="J600" s="40">
        <f t="shared" si="325"/>
        <v>18.489999999999998</v>
      </c>
      <c r="K600" s="40">
        <f t="shared" si="329"/>
        <v>100.55999999999999</v>
      </c>
      <c r="L600" s="92">
        <f t="shared" si="324"/>
        <v>1.1774860245985798E-3</v>
      </c>
    </row>
    <row r="601" spans="1:12" s="38" customFormat="1" ht="30" customHeight="1">
      <c r="A601" s="132" t="s">
        <v>1305</v>
      </c>
      <c r="B601" s="248" t="s">
        <v>1306</v>
      </c>
      <c r="C601" s="39" t="s">
        <v>210</v>
      </c>
      <c r="D601" s="133">
        <v>1</v>
      </c>
      <c r="E601" s="106">
        <v>88.44</v>
      </c>
      <c r="F601" s="185">
        <v>12.17</v>
      </c>
      <c r="G601" s="40">
        <f t="shared" si="326"/>
        <v>88.44</v>
      </c>
      <c r="H601" s="40">
        <f t="shared" si="327"/>
        <v>12.17</v>
      </c>
      <c r="I601" s="40">
        <f t="shared" si="328"/>
        <v>100.61</v>
      </c>
      <c r="J601" s="40">
        <f t="shared" si="325"/>
        <v>22.67</v>
      </c>
      <c r="K601" s="40">
        <f t="shared" si="329"/>
        <v>123.28</v>
      </c>
      <c r="L601" s="92">
        <f t="shared" si="324"/>
        <v>1.4435210532270579E-3</v>
      </c>
    </row>
    <row r="602" spans="1:12" s="38" customFormat="1" ht="30" customHeight="1">
      <c r="A602" s="132" t="s">
        <v>1307</v>
      </c>
      <c r="B602" s="248" t="s">
        <v>1308</v>
      </c>
      <c r="C602" s="39" t="s">
        <v>210</v>
      </c>
      <c r="D602" s="133">
        <v>1</v>
      </c>
      <c r="E602" s="106">
        <v>118.66</v>
      </c>
      <c r="F602" s="185">
        <v>13.71</v>
      </c>
      <c r="G602" s="40">
        <f t="shared" si="326"/>
        <v>118.66</v>
      </c>
      <c r="H602" s="40">
        <f t="shared" si="327"/>
        <v>13.71</v>
      </c>
      <c r="I602" s="40">
        <f t="shared" si="328"/>
        <v>132.37</v>
      </c>
      <c r="J602" s="40">
        <f t="shared" si="325"/>
        <v>29.83</v>
      </c>
      <c r="K602" s="40">
        <f t="shared" si="329"/>
        <v>162.19999999999999</v>
      </c>
      <c r="L602" s="92">
        <f t="shared" si="324"/>
        <v>1.899246551212109E-3</v>
      </c>
    </row>
    <row r="603" spans="1:12" s="38" customFormat="1" ht="30" customHeight="1">
      <c r="A603" s="132" t="s">
        <v>1309</v>
      </c>
      <c r="B603" s="248" t="s">
        <v>1310</v>
      </c>
      <c r="C603" s="39" t="s">
        <v>130</v>
      </c>
      <c r="D603" s="133">
        <v>1</v>
      </c>
      <c r="E603" s="106">
        <v>231.4</v>
      </c>
      <c r="F603" s="185">
        <v>10.029999999999999</v>
      </c>
      <c r="G603" s="40">
        <f t="shared" si="326"/>
        <v>231.4</v>
      </c>
      <c r="H603" s="40">
        <f t="shared" si="327"/>
        <v>10.029999999999999</v>
      </c>
      <c r="I603" s="40">
        <f t="shared" si="328"/>
        <v>241.43</v>
      </c>
      <c r="J603" s="40">
        <f t="shared" si="325"/>
        <v>54.41</v>
      </c>
      <c r="K603" s="40">
        <f t="shared" si="329"/>
        <v>295.84000000000003</v>
      </c>
      <c r="L603" s="92">
        <f t="shared" si="324"/>
        <v>3.4640758305215192E-3</v>
      </c>
    </row>
    <row r="604" spans="1:12" s="38" customFormat="1" ht="30" customHeight="1">
      <c r="A604" s="132" t="s">
        <v>1311</v>
      </c>
      <c r="B604" s="248" t="s">
        <v>1312</v>
      </c>
      <c r="C604" s="39" t="s">
        <v>130</v>
      </c>
      <c r="D604" s="133">
        <v>1</v>
      </c>
      <c r="E604" s="106">
        <v>518</v>
      </c>
      <c r="F604" s="185">
        <v>22.58</v>
      </c>
      <c r="G604" s="40">
        <f t="shared" si="326"/>
        <v>518</v>
      </c>
      <c r="H604" s="40">
        <f t="shared" si="327"/>
        <v>22.58</v>
      </c>
      <c r="I604" s="40">
        <f t="shared" si="328"/>
        <v>540.58000000000004</v>
      </c>
      <c r="J604" s="40">
        <f t="shared" si="325"/>
        <v>121.82</v>
      </c>
      <c r="K604" s="40">
        <f t="shared" si="329"/>
        <v>662.40000000000009</v>
      </c>
      <c r="L604" s="92">
        <f t="shared" si="324"/>
        <v>7.7562325248021037E-3</v>
      </c>
    </row>
    <row r="605" spans="1:12" s="38" customFormat="1" ht="30" customHeight="1">
      <c r="A605" s="132" t="s">
        <v>1313</v>
      </c>
      <c r="B605" s="248" t="s">
        <v>1314</v>
      </c>
      <c r="C605" s="39" t="s">
        <v>130</v>
      </c>
      <c r="D605" s="133">
        <v>1</v>
      </c>
      <c r="E605" s="106">
        <v>362.43</v>
      </c>
      <c r="F605" s="185">
        <v>16.88</v>
      </c>
      <c r="G605" s="40">
        <f t="shared" si="326"/>
        <v>362.43</v>
      </c>
      <c r="H605" s="40">
        <f t="shared" si="327"/>
        <v>16.88</v>
      </c>
      <c r="I605" s="40">
        <f t="shared" si="328"/>
        <v>379.31</v>
      </c>
      <c r="J605" s="40">
        <f t="shared" si="325"/>
        <v>85.48</v>
      </c>
      <c r="K605" s="40">
        <f t="shared" si="329"/>
        <v>464.79</v>
      </c>
      <c r="L605" s="92">
        <f t="shared" si="324"/>
        <v>5.4423600772988663E-3</v>
      </c>
    </row>
    <row r="606" spans="1:12" s="38" customFormat="1" ht="30" customHeight="1">
      <c r="A606" s="132" t="s">
        <v>1315</v>
      </c>
      <c r="B606" s="248" t="s">
        <v>1316</v>
      </c>
      <c r="C606" s="39" t="s">
        <v>130</v>
      </c>
      <c r="D606" s="133">
        <v>1</v>
      </c>
      <c r="E606" s="106">
        <v>714.97</v>
      </c>
      <c r="F606" s="185">
        <v>28.3</v>
      </c>
      <c r="G606" s="40">
        <f t="shared" si="326"/>
        <v>714.97</v>
      </c>
      <c r="H606" s="40">
        <f t="shared" si="327"/>
        <v>28.3</v>
      </c>
      <c r="I606" s="40">
        <f t="shared" si="328"/>
        <v>743.27</v>
      </c>
      <c r="J606" s="40">
        <f t="shared" si="325"/>
        <v>167.5</v>
      </c>
      <c r="K606" s="40">
        <f t="shared" si="329"/>
        <v>910.77</v>
      </c>
      <c r="L606" s="92">
        <f t="shared" si="324"/>
        <v>1.0664468442955934E-2</v>
      </c>
    </row>
    <row r="607" spans="1:12" s="38" customFormat="1" ht="30" customHeight="1">
      <c r="A607" s="132" t="s">
        <v>1317</v>
      </c>
      <c r="B607" s="248" t="s">
        <v>1318</v>
      </c>
      <c r="C607" s="39" t="s">
        <v>130</v>
      </c>
      <c r="D607" s="40">
        <v>1</v>
      </c>
      <c r="E607" s="106">
        <v>201.86</v>
      </c>
      <c r="F607" s="185">
        <v>16.88</v>
      </c>
      <c r="G607" s="40">
        <f t="shared" si="326"/>
        <v>201.86</v>
      </c>
      <c r="H607" s="40">
        <f t="shared" si="327"/>
        <v>16.88</v>
      </c>
      <c r="I607" s="40">
        <f t="shared" si="328"/>
        <v>218.74</v>
      </c>
      <c r="J607" s="40">
        <f t="shared" si="325"/>
        <v>49.29</v>
      </c>
      <c r="K607" s="40">
        <f t="shared" si="329"/>
        <v>268.03000000000003</v>
      </c>
      <c r="L607" s="92">
        <f t="shared" si="324"/>
        <v>3.1384405247927346E-3</v>
      </c>
    </row>
    <row r="608" spans="1:12" s="38" customFormat="1" ht="30" customHeight="1">
      <c r="A608" s="132" t="s">
        <v>1319</v>
      </c>
      <c r="B608" s="248" t="s">
        <v>1320</v>
      </c>
      <c r="C608" s="39" t="s">
        <v>130</v>
      </c>
      <c r="D608" s="133">
        <v>1</v>
      </c>
      <c r="E608" s="106">
        <v>440.26</v>
      </c>
      <c r="F608" s="185">
        <v>28.3</v>
      </c>
      <c r="G608" s="40">
        <f t="shared" si="326"/>
        <v>440.26</v>
      </c>
      <c r="H608" s="40">
        <f t="shared" si="327"/>
        <v>28.3</v>
      </c>
      <c r="I608" s="40">
        <f t="shared" si="328"/>
        <v>468.56</v>
      </c>
      <c r="J608" s="40">
        <f t="shared" si="325"/>
        <v>105.59</v>
      </c>
      <c r="K608" s="40">
        <f t="shared" si="329"/>
        <v>574.15</v>
      </c>
      <c r="L608" s="92">
        <f t="shared" si="324"/>
        <v>6.7228878383380529E-3</v>
      </c>
    </row>
    <row r="609" spans="1:12" s="38" customFormat="1" ht="30" customHeight="1">
      <c r="A609" s="132" t="s">
        <v>1321</v>
      </c>
      <c r="B609" s="248" t="s">
        <v>1322</v>
      </c>
      <c r="C609" s="39" t="s">
        <v>130</v>
      </c>
      <c r="D609" s="133">
        <v>1</v>
      </c>
      <c r="E609" s="106">
        <v>762.04</v>
      </c>
      <c r="F609" s="185">
        <v>35.909999999999997</v>
      </c>
      <c r="G609" s="40">
        <f t="shared" si="326"/>
        <v>762.04</v>
      </c>
      <c r="H609" s="40">
        <f t="shared" si="327"/>
        <v>35.909999999999997</v>
      </c>
      <c r="I609" s="40">
        <f t="shared" si="328"/>
        <v>797.94999999999993</v>
      </c>
      <c r="J609" s="40">
        <f t="shared" si="325"/>
        <v>179.82</v>
      </c>
      <c r="K609" s="40">
        <f t="shared" si="329"/>
        <v>977.77</v>
      </c>
      <c r="L609" s="92">
        <f t="shared" si="324"/>
        <v>1.1448990754492377E-2</v>
      </c>
    </row>
    <row r="610" spans="1:12" ht="30" customHeight="1">
      <c r="A610" s="121">
        <v>2</v>
      </c>
      <c r="B610" s="124" t="s">
        <v>1323</v>
      </c>
      <c r="C610" s="119"/>
      <c r="D610" s="119"/>
      <c r="E610" s="119"/>
      <c r="F610" s="119"/>
      <c r="G610" s="120">
        <f t="shared" ref="G610:L610" si="330">SUM(G611:G738)/2</f>
        <v>633602.11000000034</v>
      </c>
      <c r="H610" s="120">
        <f t="shared" si="330"/>
        <v>63427.750000000029</v>
      </c>
      <c r="I610" s="120">
        <f t="shared" si="330"/>
        <v>697029.85999999952</v>
      </c>
      <c r="J610" s="120">
        <f t="shared" si="330"/>
        <v>157076.59000000008</v>
      </c>
      <c r="K610" s="120">
        <f t="shared" si="330"/>
        <v>854106.45000000019</v>
      </c>
      <c r="L610" s="120">
        <f t="shared" si="330"/>
        <v>10.000978603763976</v>
      </c>
    </row>
    <row r="611" spans="1:12" s="38" customFormat="1" ht="30" customHeight="1">
      <c r="A611" s="179" t="s">
        <v>1324</v>
      </c>
      <c r="B611" s="158" t="s">
        <v>1325</v>
      </c>
      <c r="C611" s="131"/>
      <c r="D611" s="131"/>
      <c r="E611" s="131"/>
      <c r="F611" s="131"/>
      <c r="G611" s="175">
        <f t="shared" ref="G611:L611" si="331">SUM(G612:G669)</f>
        <v>571769.80000000016</v>
      </c>
      <c r="H611" s="175">
        <f t="shared" si="331"/>
        <v>53404.460000000014</v>
      </c>
      <c r="I611" s="175">
        <f t="shared" si="331"/>
        <v>625174.26000000013</v>
      </c>
      <c r="J611" s="175">
        <f t="shared" si="331"/>
        <v>140883.86000000002</v>
      </c>
      <c r="K611" s="175">
        <f t="shared" si="331"/>
        <v>766058.12</v>
      </c>
      <c r="L611" s="175">
        <f t="shared" si="331"/>
        <v>8.9699953294576549</v>
      </c>
    </row>
    <row r="612" spans="1:12" s="38" customFormat="1" ht="30" customHeight="1">
      <c r="A612" s="182" t="s">
        <v>1326</v>
      </c>
      <c r="B612" s="248" t="s">
        <v>1327</v>
      </c>
      <c r="C612" s="39" t="s">
        <v>130</v>
      </c>
      <c r="D612" s="40">
        <v>1</v>
      </c>
      <c r="E612" s="106">
        <v>2809.91</v>
      </c>
      <c r="F612" s="185">
        <v>661.96</v>
      </c>
      <c r="G612" s="40">
        <f t="shared" ref="G612:G619" si="332">ROUND(D612*E612,2)</f>
        <v>2809.91</v>
      </c>
      <c r="H612" s="40">
        <f t="shared" ref="H612:H619" si="333">ROUND(D612*F612,2)</f>
        <v>661.96</v>
      </c>
      <c r="I612" s="40">
        <f t="shared" ref="I612:I619" si="334">G612+H612</f>
        <v>3471.87</v>
      </c>
      <c r="J612" s="40">
        <f t="shared" ref="J612:J669" si="335">ROUND($J$15*I612,2)</f>
        <v>782.39</v>
      </c>
      <c r="K612" s="40">
        <f t="shared" ref="K612:K619" si="336">I612+J612</f>
        <v>4254.26</v>
      </c>
      <c r="L612" s="92">
        <f t="shared" ref="L612:L643" si="337">K612/$K$1142*100</f>
        <v>4.9814356553388575E-2</v>
      </c>
    </row>
    <row r="613" spans="1:12" s="38" customFormat="1" ht="30" customHeight="1">
      <c r="A613" s="182" t="s">
        <v>1328</v>
      </c>
      <c r="B613" s="248" t="s">
        <v>1329</v>
      </c>
      <c r="C613" s="39" t="s">
        <v>130</v>
      </c>
      <c r="D613" s="40">
        <v>1</v>
      </c>
      <c r="E613" s="106">
        <v>3755.21</v>
      </c>
      <c r="F613" s="185">
        <v>712.88</v>
      </c>
      <c r="G613" s="40">
        <f t="shared" si="332"/>
        <v>3755.21</v>
      </c>
      <c r="H613" s="40">
        <f t="shared" si="333"/>
        <v>712.88</v>
      </c>
      <c r="I613" s="40">
        <f t="shared" si="334"/>
        <v>4468.09</v>
      </c>
      <c r="J613" s="40">
        <f t="shared" si="335"/>
        <v>1006.89</v>
      </c>
      <c r="K613" s="40">
        <f t="shared" si="336"/>
        <v>5474.9800000000005</v>
      </c>
      <c r="L613" s="92">
        <f t="shared" si="337"/>
        <v>6.4108118883817969E-2</v>
      </c>
    </row>
    <row r="614" spans="1:12" s="38" customFormat="1" ht="30" customHeight="1">
      <c r="A614" s="182" t="s">
        <v>1330</v>
      </c>
      <c r="B614" s="248" t="s">
        <v>1331</v>
      </c>
      <c r="C614" s="39" t="s">
        <v>130</v>
      </c>
      <c r="D614" s="40">
        <v>1</v>
      </c>
      <c r="E614" s="106">
        <v>4261.05</v>
      </c>
      <c r="F614" s="185">
        <v>763.8</v>
      </c>
      <c r="G614" s="40">
        <f t="shared" si="332"/>
        <v>4261.05</v>
      </c>
      <c r="H614" s="40">
        <f t="shared" si="333"/>
        <v>763.8</v>
      </c>
      <c r="I614" s="40">
        <f t="shared" si="334"/>
        <v>5024.8500000000004</v>
      </c>
      <c r="J614" s="40">
        <f t="shared" si="335"/>
        <v>1132.3599999999999</v>
      </c>
      <c r="K614" s="40">
        <f t="shared" si="336"/>
        <v>6157.21</v>
      </c>
      <c r="L614" s="92">
        <f t="shared" si="337"/>
        <v>7.209654659425839E-2</v>
      </c>
    </row>
    <row r="615" spans="1:12" s="38" customFormat="1" ht="30" customHeight="1">
      <c r="A615" s="182" t="s">
        <v>1332</v>
      </c>
      <c r="B615" s="248" t="s">
        <v>1333</v>
      </c>
      <c r="C615" s="39" t="s">
        <v>130</v>
      </c>
      <c r="D615" s="40">
        <v>1</v>
      </c>
      <c r="E615" s="106">
        <v>5012.12</v>
      </c>
      <c r="F615" s="185">
        <v>814.72</v>
      </c>
      <c r="G615" s="40">
        <f t="shared" si="332"/>
        <v>5012.12</v>
      </c>
      <c r="H615" s="40">
        <f t="shared" si="333"/>
        <v>814.72</v>
      </c>
      <c r="I615" s="40">
        <f t="shared" si="334"/>
        <v>5826.84</v>
      </c>
      <c r="J615" s="40">
        <f t="shared" si="335"/>
        <v>1313.09</v>
      </c>
      <c r="K615" s="40">
        <f t="shared" si="336"/>
        <v>7139.93</v>
      </c>
      <c r="L615" s="92">
        <f t="shared" si="337"/>
        <v>8.3603498325498599E-2</v>
      </c>
    </row>
    <row r="616" spans="1:12" s="38" customFormat="1" ht="30" customHeight="1">
      <c r="A616" s="182" t="s">
        <v>1334</v>
      </c>
      <c r="B616" s="248" t="s">
        <v>1335</v>
      </c>
      <c r="C616" s="39" t="s">
        <v>130</v>
      </c>
      <c r="D616" s="40">
        <v>1</v>
      </c>
      <c r="E616" s="106">
        <v>5628.19</v>
      </c>
      <c r="F616" s="185">
        <v>865.63999999999987</v>
      </c>
      <c r="G616" s="40">
        <f t="shared" si="332"/>
        <v>5628.19</v>
      </c>
      <c r="H616" s="40">
        <f t="shared" si="333"/>
        <v>865.64</v>
      </c>
      <c r="I616" s="40">
        <f t="shared" si="334"/>
        <v>6493.83</v>
      </c>
      <c r="J616" s="40">
        <f t="shared" si="335"/>
        <v>1463.39</v>
      </c>
      <c r="K616" s="40">
        <f t="shared" si="336"/>
        <v>7957.22</v>
      </c>
      <c r="L616" s="92">
        <f t="shared" si="337"/>
        <v>9.3173382504537716E-2</v>
      </c>
    </row>
    <row r="617" spans="1:12" s="38" customFormat="1" ht="30" customHeight="1">
      <c r="A617" s="182" t="s">
        <v>1336</v>
      </c>
      <c r="B617" s="248" t="s">
        <v>1337</v>
      </c>
      <c r="C617" s="39" t="s">
        <v>130</v>
      </c>
      <c r="D617" s="40">
        <v>1</v>
      </c>
      <c r="E617" s="106">
        <v>2530.9300000000003</v>
      </c>
      <c r="F617" s="185">
        <v>611.04</v>
      </c>
      <c r="G617" s="40">
        <f t="shared" si="332"/>
        <v>2530.9299999999998</v>
      </c>
      <c r="H617" s="40">
        <f t="shared" si="333"/>
        <v>611.04</v>
      </c>
      <c r="I617" s="40">
        <f t="shared" si="334"/>
        <v>3141.97</v>
      </c>
      <c r="J617" s="40">
        <f t="shared" si="335"/>
        <v>708.05</v>
      </c>
      <c r="K617" s="40">
        <f t="shared" si="336"/>
        <v>3850.0199999999995</v>
      </c>
      <c r="L617" s="92">
        <f t="shared" si="337"/>
        <v>4.5080993878530477E-2</v>
      </c>
    </row>
    <row r="618" spans="1:12" s="38" customFormat="1" ht="30" customHeight="1">
      <c r="A618" s="182" t="s">
        <v>1338</v>
      </c>
      <c r="B618" s="248" t="s">
        <v>1339</v>
      </c>
      <c r="C618" s="39" t="s">
        <v>130</v>
      </c>
      <c r="D618" s="40">
        <v>1</v>
      </c>
      <c r="E618" s="106">
        <v>6276.26</v>
      </c>
      <c r="F618" s="185">
        <v>916.56</v>
      </c>
      <c r="G618" s="40">
        <f t="shared" si="332"/>
        <v>6276.26</v>
      </c>
      <c r="H618" s="40">
        <f t="shared" si="333"/>
        <v>916.56</v>
      </c>
      <c r="I618" s="40">
        <f t="shared" si="334"/>
        <v>7192.82</v>
      </c>
      <c r="J618" s="40">
        <f t="shared" si="335"/>
        <v>1620.91</v>
      </c>
      <c r="K618" s="40">
        <f t="shared" si="336"/>
        <v>8813.73</v>
      </c>
      <c r="L618" s="92">
        <f t="shared" si="337"/>
        <v>0.10320250496803143</v>
      </c>
    </row>
    <row r="619" spans="1:12" s="38" customFormat="1" ht="30" customHeight="1">
      <c r="A619" s="182" t="s">
        <v>1340</v>
      </c>
      <c r="B619" s="248" t="s">
        <v>1341</v>
      </c>
      <c r="C619" s="39" t="s">
        <v>130</v>
      </c>
      <c r="D619" s="40">
        <v>1</v>
      </c>
      <c r="E619" s="106">
        <v>6284.33</v>
      </c>
      <c r="F619" s="185">
        <v>967.48</v>
      </c>
      <c r="G619" s="40">
        <f t="shared" si="332"/>
        <v>6284.33</v>
      </c>
      <c r="H619" s="40">
        <f t="shared" si="333"/>
        <v>967.48</v>
      </c>
      <c r="I619" s="40">
        <f t="shared" si="334"/>
        <v>7251.8099999999995</v>
      </c>
      <c r="J619" s="40">
        <f t="shared" si="335"/>
        <v>1634.2</v>
      </c>
      <c r="K619" s="40">
        <f t="shared" si="336"/>
        <v>8886.01</v>
      </c>
      <c r="L619" s="92">
        <f t="shared" si="337"/>
        <v>0.10404885232143225</v>
      </c>
    </row>
    <row r="620" spans="1:12" s="38" customFormat="1" ht="30" customHeight="1">
      <c r="A620" s="182" t="s">
        <v>1342</v>
      </c>
      <c r="B620" s="248" t="s">
        <v>1343</v>
      </c>
      <c r="C620" s="39" t="s">
        <v>130</v>
      </c>
      <c r="D620" s="40">
        <v>1</v>
      </c>
      <c r="E620" s="106">
        <v>2739.39</v>
      </c>
      <c r="F620" s="185">
        <v>712.88</v>
      </c>
      <c r="G620" s="40">
        <f t="shared" ref="G620:G626" si="338">ROUND(D620*E620,2)</f>
        <v>2739.39</v>
      </c>
      <c r="H620" s="40">
        <f t="shared" ref="H620:H626" si="339">ROUND(D620*F620,2)</f>
        <v>712.88</v>
      </c>
      <c r="I620" s="40">
        <f t="shared" ref="I620:I626" si="340">G620+H620</f>
        <v>3452.27</v>
      </c>
      <c r="J620" s="40">
        <f t="shared" si="335"/>
        <v>777.97</v>
      </c>
      <c r="K620" s="40">
        <f t="shared" ref="K620:K626" si="341">I620+J620</f>
        <v>4230.24</v>
      </c>
      <c r="L620" s="92">
        <f t="shared" si="337"/>
        <v>4.9533099450058633E-2</v>
      </c>
    </row>
    <row r="621" spans="1:12" s="38" customFormat="1" ht="30" customHeight="1">
      <c r="A621" s="182" t="s">
        <v>1344</v>
      </c>
      <c r="B621" s="248" t="s">
        <v>1345</v>
      </c>
      <c r="C621" s="39" t="s">
        <v>130</v>
      </c>
      <c r="D621" s="40">
        <v>1</v>
      </c>
      <c r="E621" s="106">
        <v>4028.12</v>
      </c>
      <c r="F621" s="185">
        <v>814.72</v>
      </c>
      <c r="G621" s="40">
        <f t="shared" si="338"/>
        <v>4028.12</v>
      </c>
      <c r="H621" s="40">
        <f t="shared" si="339"/>
        <v>814.72</v>
      </c>
      <c r="I621" s="40">
        <f t="shared" si="340"/>
        <v>4842.84</v>
      </c>
      <c r="J621" s="40">
        <f t="shared" si="335"/>
        <v>1091.3399999999999</v>
      </c>
      <c r="K621" s="40">
        <f t="shared" si="341"/>
        <v>5934.18</v>
      </c>
      <c r="L621" s="92">
        <f t="shared" si="337"/>
        <v>6.9485024039900575E-2</v>
      </c>
    </row>
    <row r="622" spans="1:12" s="38" customFormat="1" ht="30" customHeight="1">
      <c r="A622" s="182" t="s">
        <v>1346</v>
      </c>
      <c r="B622" s="248" t="s">
        <v>1347</v>
      </c>
      <c r="C622" s="39" t="s">
        <v>130</v>
      </c>
      <c r="D622" s="40">
        <v>1</v>
      </c>
      <c r="E622" s="106">
        <v>5534.05</v>
      </c>
      <c r="F622" s="185">
        <v>916.56</v>
      </c>
      <c r="G622" s="40">
        <f t="shared" si="338"/>
        <v>5534.05</v>
      </c>
      <c r="H622" s="40">
        <f t="shared" si="339"/>
        <v>916.56</v>
      </c>
      <c r="I622" s="40">
        <f t="shared" si="340"/>
        <v>6450.6100000000006</v>
      </c>
      <c r="J622" s="40">
        <f t="shared" si="335"/>
        <v>1453.65</v>
      </c>
      <c r="K622" s="40">
        <f t="shared" si="341"/>
        <v>7904.26</v>
      </c>
      <c r="L622" s="92">
        <f t="shared" si="337"/>
        <v>9.2553258599776964E-2</v>
      </c>
    </row>
    <row r="623" spans="1:12" s="38" customFormat="1" ht="30" customHeight="1">
      <c r="A623" s="182" t="s">
        <v>1348</v>
      </c>
      <c r="B623" s="248" t="s">
        <v>1349</v>
      </c>
      <c r="C623" s="39" t="s">
        <v>130</v>
      </c>
      <c r="D623" s="40">
        <v>1</v>
      </c>
      <c r="E623" s="106">
        <v>2442.46</v>
      </c>
      <c r="F623" s="185">
        <v>611.04</v>
      </c>
      <c r="G623" s="40">
        <f t="shared" si="338"/>
        <v>2442.46</v>
      </c>
      <c r="H623" s="40">
        <f t="shared" si="339"/>
        <v>611.04</v>
      </c>
      <c r="I623" s="40">
        <f t="shared" si="340"/>
        <v>3053.5</v>
      </c>
      <c r="J623" s="40">
        <f t="shared" si="335"/>
        <v>688.11</v>
      </c>
      <c r="K623" s="40">
        <f t="shared" si="341"/>
        <v>3741.61</v>
      </c>
      <c r="L623" s="92">
        <f t="shared" si="337"/>
        <v>4.3811589941311589E-2</v>
      </c>
    </row>
    <row r="624" spans="1:12" s="38" customFormat="1" ht="30" customHeight="1">
      <c r="A624" s="182" t="s">
        <v>1350</v>
      </c>
      <c r="B624" s="248" t="s">
        <v>1351</v>
      </c>
      <c r="C624" s="39" t="s">
        <v>130</v>
      </c>
      <c r="D624" s="40">
        <v>4</v>
      </c>
      <c r="E624" s="106">
        <v>3011.98</v>
      </c>
      <c r="F624" s="185">
        <v>712.88</v>
      </c>
      <c r="G624" s="40">
        <f t="shared" si="338"/>
        <v>12047.92</v>
      </c>
      <c r="H624" s="40">
        <f t="shared" si="339"/>
        <v>2851.52</v>
      </c>
      <c r="I624" s="40">
        <f t="shared" si="340"/>
        <v>14899.44</v>
      </c>
      <c r="J624" s="40">
        <f t="shared" si="335"/>
        <v>3357.61</v>
      </c>
      <c r="K624" s="40">
        <f t="shared" si="341"/>
        <v>18257.05</v>
      </c>
      <c r="L624" s="92">
        <f t="shared" si="337"/>
        <v>0.21377706071397676</v>
      </c>
    </row>
    <row r="625" spans="1:12" s="38" customFormat="1" ht="30" customHeight="1">
      <c r="A625" s="182" t="s">
        <v>1352</v>
      </c>
      <c r="B625" s="248" t="s">
        <v>1353</v>
      </c>
      <c r="C625" s="39" t="s">
        <v>130</v>
      </c>
      <c r="D625" s="40">
        <v>1</v>
      </c>
      <c r="E625" s="106">
        <v>4328.12</v>
      </c>
      <c r="F625" s="185">
        <v>814.72</v>
      </c>
      <c r="G625" s="40">
        <f t="shared" si="338"/>
        <v>4328.12</v>
      </c>
      <c r="H625" s="40">
        <f t="shared" si="339"/>
        <v>814.72</v>
      </c>
      <c r="I625" s="40">
        <f t="shared" si="340"/>
        <v>5142.84</v>
      </c>
      <c r="J625" s="40">
        <f t="shared" si="335"/>
        <v>1158.95</v>
      </c>
      <c r="K625" s="40">
        <f t="shared" si="341"/>
        <v>6301.79</v>
      </c>
      <c r="L625" s="92">
        <f t="shared" si="337"/>
        <v>7.3789475486824643E-2</v>
      </c>
    </row>
    <row r="626" spans="1:12" s="38" customFormat="1" ht="30" customHeight="1">
      <c r="A626" s="182" t="s">
        <v>1354</v>
      </c>
      <c r="B626" s="248" t="s">
        <v>1355</v>
      </c>
      <c r="C626" s="39" t="s">
        <v>130</v>
      </c>
      <c r="D626" s="40">
        <v>4</v>
      </c>
      <c r="E626" s="106">
        <v>5371.4000000000005</v>
      </c>
      <c r="F626" s="185">
        <v>916.56</v>
      </c>
      <c r="G626" s="40">
        <f t="shared" si="338"/>
        <v>21485.599999999999</v>
      </c>
      <c r="H626" s="40">
        <f t="shared" si="339"/>
        <v>3666.24</v>
      </c>
      <c r="I626" s="40">
        <f t="shared" si="340"/>
        <v>25151.839999999997</v>
      </c>
      <c r="J626" s="40">
        <f t="shared" ref="J626" si="342">ROUND($J$15*I626,2)</f>
        <v>5668</v>
      </c>
      <c r="K626" s="40">
        <f t="shared" si="341"/>
        <v>30819.839999999997</v>
      </c>
      <c r="L626" s="92">
        <f t="shared" si="337"/>
        <v>0.36087838982064729</v>
      </c>
    </row>
    <row r="627" spans="1:12" s="38" customFormat="1" ht="30" customHeight="1">
      <c r="A627" s="182" t="s">
        <v>1356</v>
      </c>
      <c r="B627" s="248" t="s">
        <v>1357</v>
      </c>
      <c r="C627" s="39" t="s">
        <v>130</v>
      </c>
      <c r="D627" s="40">
        <v>1</v>
      </c>
      <c r="E627" s="106">
        <v>14704.73</v>
      </c>
      <c r="F627" s="185">
        <v>1018.3999999999999</v>
      </c>
      <c r="G627" s="40">
        <f t="shared" ref="G627:G653" si="343">ROUND(D627*E627,2)</f>
        <v>14704.73</v>
      </c>
      <c r="H627" s="40">
        <f t="shared" ref="H627:H653" si="344">ROUND(D627*F627,2)</f>
        <v>1018.4</v>
      </c>
      <c r="I627" s="40">
        <f t="shared" ref="I627:I653" si="345">G627+H627</f>
        <v>15723.13</v>
      </c>
      <c r="J627" s="40">
        <f t="shared" si="335"/>
        <v>3543.23</v>
      </c>
      <c r="K627" s="40">
        <f t="shared" ref="K627:K653" si="346">I627+J627</f>
        <v>19266.36</v>
      </c>
      <c r="L627" s="92">
        <f t="shared" si="337"/>
        <v>0.22559536241930286</v>
      </c>
    </row>
    <row r="628" spans="1:12" s="38" customFormat="1" ht="30" customHeight="1">
      <c r="A628" s="182" t="s">
        <v>1358</v>
      </c>
      <c r="B628" s="248" t="s">
        <v>1359</v>
      </c>
      <c r="C628" s="39" t="s">
        <v>130</v>
      </c>
      <c r="D628" s="40">
        <v>1</v>
      </c>
      <c r="E628" s="106">
        <v>16509.760000000002</v>
      </c>
      <c r="F628" s="185">
        <v>1120.24</v>
      </c>
      <c r="G628" s="40">
        <f t="shared" si="343"/>
        <v>16509.759999999998</v>
      </c>
      <c r="H628" s="40">
        <f t="shared" si="344"/>
        <v>1120.24</v>
      </c>
      <c r="I628" s="40">
        <f t="shared" si="345"/>
        <v>17630</v>
      </c>
      <c r="J628" s="40">
        <f t="shared" si="335"/>
        <v>3972.94</v>
      </c>
      <c r="K628" s="40">
        <f t="shared" si="346"/>
        <v>21602.94</v>
      </c>
      <c r="L628" s="92">
        <f t="shared" si="337"/>
        <v>0.2529550511161659</v>
      </c>
    </row>
    <row r="629" spans="1:12" s="38" customFormat="1" ht="30" customHeight="1">
      <c r="A629" s="182" t="s">
        <v>1360</v>
      </c>
      <c r="B629" s="248" t="s">
        <v>1361</v>
      </c>
      <c r="C629" s="39" t="s">
        <v>130</v>
      </c>
      <c r="D629" s="40">
        <v>1</v>
      </c>
      <c r="E629" s="106">
        <v>2695.84</v>
      </c>
      <c r="F629" s="185">
        <v>611.04</v>
      </c>
      <c r="G629" s="40">
        <f t="shared" si="343"/>
        <v>2695.84</v>
      </c>
      <c r="H629" s="40">
        <f t="shared" si="344"/>
        <v>611.04</v>
      </c>
      <c r="I629" s="40">
        <f t="shared" si="345"/>
        <v>3306.88</v>
      </c>
      <c r="J629" s="40">
        <f t="shared" si="335"/>
        <v>745.21</v>
      </c>
      <c r="K629" s="40">
        <f t="shared" si="346"/>
        <v>4052.09</v>
      </c>
      <c r="L629" s="92">
        <f t="shared" si="337"/>
        <v>4.7447089751547933E-2</v>
      </c>
    </row>
    <row r="630" spans="1:12" s="38" customFormat="1" ht="30" customHeight="1">
      <c r="A630" s="182" t="s">
        <v>1362</v>
      </c>
      <c r="B630" s="248" t="s">
        <v>1363</v>
      </c>
      <c r="C630" s="39" t="s">
        <v>130</v>
      </c>
      <c r="D630" s="40">
        <v>1</v>
      </c>
      <c r="E630" s="106">
        <v>2220.85</v>
      </c>
      <c r="F630" s="185">
        <v>712.88</v>
      </c>
      <c r="G630" s="40">
        <f t="shared" si="343"/>
        <v>2220.85</v>
      </c>
      <c r="H630" s="40">
        <f t="shared" si="344"/>
        <v>712.88</v>
      </c>
      <c r="I630" s="40">
        <f t="shared" si="345"/>
        <v>2933.73</v>
      </c>
      <c r="J630" s="40">
        <f t="shared" si="335"/>
        <v>661.12</v>
      </c>
      <c r="K630" s="40">
        <f t="shared" si="346"/>
        <v>3594.85</v>
      </c>
      <c r="L630" s="92">
        <f t="shared" si="337"/>
        <v>4.2093134800399813E-2</v>
      </c>
    </row>
    <row r="631" spans="1:12" s="38" customFormat="1" ht="30" customHeight="1">
      <c r="A631" s="182" t="s">
        <v>1364</v>
      </c>
      <c r="B631" s="248" t="s">
        <v>1365</v>
      </c>
      <c r="C631" s="39" t="s">
        <v>130</v>
      </c>
      <c r="D631" s="40">
        <v>1</v>
      </c>
      <c r="E631" s="106">
        <v>3162.06</v>
      </c>
      <c r="F631" s="185">
        <v>814.72</v>
      </c>
      <c r="G631" s="40">
        <f t="shared" si="343"/>
        <v>3162.06</v>
      </c>
      <c r="H631" s="40">
        <f t="shared" si="344"/>
        <v>814.72</v>
      </c>
      <c r="I631" s="40">
        <f t="shared" si="345"/>
        <v>3976.7799999999997</v>
      </c>
      <c r="J631" s="40">
        <f t="shared" si="335"/>
        <v>896.17</v>
      </c>
      <c r="K631" s="40">
        <f t="shared" si="346"/>
        <v>4872.95</v>
      </c>
      <c r="L631" s="92">
        <f t="shared" si="337"/>
        <v>5.7058776089574888E-2</v>
      </c>
    </row>
    <row r="632" spans="1:12" s="38" customFormat="1" ht="30" customHeight="1">
      <c r="A632" s="182" t="s">
        <v>1366</v>
      </c>
      <c r="B632" s="248" t="s">
        <v>1367</v>
      </c>
      <c r="C632" s="39" t="s">
        <v>130</v>
      </c>
      <c r="D632" s="40">
        <v>1</v>
      </c>
      <c r="E632" s="106">
        <v>4118.1400000000003</v>
      </c>
      <c r="F632" s="185">
        <v>916.56</v>
      </c>
      <c r="G632" s="40">
        <f t="shared" si="343"/>
        <v>4118.1400000000003</v>
      </c>
      <c r="H632" s="40">
        <f t="shared" si="344"/>
        <v>916.56</v>
      </c>
      <c r="I632" s="40">
        <f t="shared" si="345"/>
        <v>5034.7000000000007</v>
      </c>
      <c r="J632" s="40">
        <f t="shared" si="335"/>
        <v>1134.58</v>
      </c>
      <c r="K632" s="40">
        <f t="shared" si="346"/>
        <v>6169.2800000000007</v>
      </c>
      <c r="L632" s="92">
        <f t="shared" si="337"/>
        <v>7.2237877703217268E-2</v>
      </c>
    </row>
    <row r="633" spans="1:12" s="38" customFormat="1" ht="30" customHeight="1">
      <c r="A633" s="182" t="s">
        <v>1368</v>
      </c>
      <c r="B633" s="248" t="s">
        <v>1369</v>
      </c>
      <c r="C633" s="39" t="s">
        <v>130</v>
      </c>
      <c r="D633" s="40">
        <v>1</v>
      </c>
      <c r="E633" s="106">
        <v>1902.59</v>
      </c>
      <c r="F633" s="185">
        <v>611.04</v>
      </c>
      <c r="G633" s="40">
        <f t="shared" si="343"/>
        <v>1902.59</v>
      </c>
      <c r="H633" s="40">
        <f t="shared" si="344"/>
        <v>611.04</v>
      </c>
      <c r="I633" s="40">
        <f t="shared" si="345"/>
        <v>2513.63</v>
      </c>
      <c r="J633" s="40">
        <f t="shared" si="335"/>
        <v>566.45000000000005</v>
      </c>
      <c r="K633" s="40">
        <f t="shared" si="346"/>
        <v>3080.08</v>
      </c>
      <c r="L633" s="92">
        <f t="shared" si="337"/>
        <v>3.6065544497271222E-2</v>
      </c>
    </row>
    <row r="634" spans="1:12" s="38" customFormat="1" ht="30" customHeight="1">
      <c r="A634" s="182" t="s">
        <v>1370</v>
      </c>
      <c r="B634" s="248" t="s">
        <v>1371</v>
      </c>
      <c r="C634" s="39" t="s">
        <v>130</v>
      </c>
      <c r="D634" s="40">
        <v>1</v>
      </c>
      <c r="E634" s="106">
        <v>10240.800000000001</v>
      </c>
      <c r="F634" s="185">
        <v>814.72</v>
      </c>
      <c r="G634" s="40">
        <f t="shared" si="343"/>
        <v>10240.799999999999</v>
      </c>
      <c r="H634" s="40">
        <f t="shared" si="344"/>
        <v>814.72</v>
      </c>
      <c r="I634" s="40">
        <f t="shared" si="345"/>
        <v>11055.519999999999</v>
      </c>
      <c r="J634" s="40">
        <f t="shared" si="335"/>
        <v>2491.38</v>
      </c>
      <c r="K634" s="40">
        <f t="shared" si="346"/>
        <v>13546.899999999998</v>
      </c>
      <c r="L634" s="92">
        <f t="shared" si="337"/>
        <v>0.15862455674855311</v>
      </c>
    </row>
    <row r="635" spans="1:12" s="38" customFormat="1" ht="30" customHeight="1">
      <c r="A635" s="182" t="s">
        <v>1372</v>
      </c>
      <c r="B635" s="248" t="s">
        <v>1373</v>
      </c>
      <c r="C635" s="39" t="s">
        <v>130</v>
      </c>
      <c r="D635" s="40">
        <v>1</v>
      </c>
      <c r="E635" s="106">
        <v>11481.28</v>
      </c>
      <c r="F635" s="185">
        <v>916.56</v>
      </c>
      <c r="G635" s="40">
        <f t="shared" si="343"/>
        <v>11481.28</v>
      </c>
      <c r="H635" s="40">
        <f t="shared" si="344"/>
        <v>916.56</v>
      </c>
      <c r="I635" s="40">
        <f t="shared" si="345"/>
        <v>12397.84</v>
      </c>
      <c r="J635" s="40">
        <f t="shared" si="335"/>
        <v>2793.87</v>
      </c>
      <c r="K635" s="40">
        <f t="shared" si="346"/>
        <v>15191.71</v>
      </c>
      <c r="L635" s="92">
        <f t="shared" si="337"/>
        <v>0.17788411112524355</v>
      </c>
    </row>
    <row r="636" spans="1:12" s="38" customFormat="1" ht="30" customHeight="1">
      <c r="A636" s="182" t="s">
        <v>1374</v>
      </c>
      <c r="B636" s="248" t="s">
        <v>1375</v>
      </c>
      <c r="C636" s="39" t="s">
        <v>130</v>
      </c>
      <c r="D636" s="40">
        <v>1</v>
      </c>
      <c r="E636" s="106">
        <v>12968.699999999999</v>
      </c>
      <c r="F636" s="185">
        <v>1018.3999999999999</v>
      </c>
      <c r="G636" s="40">
        <f t="shared" si="343"/>
        <v>12968.7</v>
      </c>
      <c r="H636" s="40">
        <f t="shared" si="344"/>
        <v>1018.4</v>
      </c>
      <c r="I636" s="40">
        <f t="shared" si="345"/>
        <v>13987.1</v>
      </c>
      <c r="J636" s="40">
        <f t="shared" si="335"/>
        <v>3152.01</v>
      </c>
      <c r="K636" s="40">
        <f t="shared" si="346"/>
        <v>17139.11</v>
      </c>
      <c r="L636" s="92">
        <f t="shared" si="337"/>
        <v>0.20068677902802079</v>
      </c>
    </row>
    <row r="637" spans="1:12" s="38" customFormat="1" ht="30" customHeight="1">
      <c r="A637" s="182" t="s">
        <v>1376</v>
      </c>
      <c r="B637" s="248" t="s">
        <v>1377</v>
      </c>
      <c r="C637" s="39" t="s">
        <v>130</v>
      </c>
      <c r="D637" s="40">
        <v>1</v>
      </c>
      <c r="E637" s="106">
        <v>17780.23</v>
      </c>
      <c r="F637" s="185">
        <v>1120.24</v>
      </c>
      <c r="G637" s="40">
        <f t="shared" si="343"/>
        <v>17780.23</v>
      </c>
      <c r="H637" s="40">
        <f t="shared" si="344"/>
        <v>1120.24</v>
      </c>
      <c r="I637" s="40">
        <f t="shared" si="345"/>
        <v>18900.47</v>
      </c>
      <c r="J637" s="40">
        <f t="shared" si="335"/>
        <v>4259.25</v>
      </c>
      <c r="K637" s="40">
        <f t="shared" si="346"/>
        <v>23159.72</v>
      </c>
      <c r="L637" s="92">
        <f t="shared" si="337"/>
        <v>0.27118383684980335</v>
      </c>
    </row>
    <row r="638" spans="1:12" s="38" customFormat="1" ht="30" customHeight="1">
      <c r="A638" s="182" t="s">
        <v>1378</v>
      </c>
      <c r="B638" s="248" t="s">
        <v>1379</v>
      </c>
      <c r="C638" s="39" t="s">
        <v>130</v>
      </c>
      <c r="D638" s="40">
        <v>1</v>
      </c>
      <c r="E638" s="106">
        <v>6105.35</v>
      </c>
      <c r="F638" s="185">
        <v>916.56</v>
      </c>
      <c r="G638" s="40">
        <f t="shared" ref="G638:G641" si="347">ROUND(D638*E638,2)</f>
        <v>6105.35</v>
      </c>
      <c r="H638" s="40">
        <f t="shared" ref="H638:H641" si="348">ROUND(D638*F638,2)</f>
        <v>916.56</v>
      </c>
      <c r="I638" s="40">
        <f t="shared" ref="I638:I641" si="349">G638+H638</f>
        <v>7021.91</v>
      </c>
      <c r="J638" s="40">
        <f t="shared" ref="J638:J641" si="350">ROUND($J$15*I638,2)</f>
        <v>1582.4</v>
      </c>
      <c r="K638" s="40">
        <f t="shared" ref="K638:K641" si="351">I638+J638</f>
        <v>8604.31</v>
      </c>
      <c r="L638" s="92">
        <f t="shared" si="337"/>
        <v>0.10075034582650962</v>
      </c>
    </row>
    <row r="639" spans="1:12" s="38" customFormat="1" ht="30" customHeight="1">
      <c r="A639" s="182" t="s">
        <v>1380</v>
      </c>
      <c r="B639" s="248" t="s">
        <v>1381</v>
      </c>
      <c r="C639" s="39" t="s">
        <v>130</v>
      </c>
      <c r="D639" s="40">
        <v>1</v>
      </c>
      <c r="E639" s="106">
        <v>8070.5000000000009</v>
      </c>
      <c r="F639" s="185">
        <v>1018.3999999999999</v>
      </c>
      <c r="G639" s="40">
        <f t="shared" si="347"/>
        <v>8070.5</v>
      </c>
      <c r="H639" s="40">
        <f t="shared" si="348"/>
        <v>1018.4</v>
      </c>
      <c r="I639" s="40">
        <f t="shared" si="349"/>
        <v>9088.9</v>
      </c>
      <c r="J639" s="40">
        <f t="shared" si="350"/>
        <v>2048.1999999999998</v>
      </c>
      <c r="K639" s="40">
        <f t="shared" si="351"/>
        <v>11137.099999999999</v>
      </c>
      <c r="L639" s="92">
        <f t="shared" si="337"/>
        <v>0.13040751396735126</v>
      </c>
    </row>
    <row r="640" spans="1:12" s="38" customFormat="1" ht="30" customHeight="1">
      <c r="A640" s="182" t="s">
        <v>1382</v>
      </c>
      <c r="B640" s="248" t="s">
        <v>1383</v>
      </c>
      <c r="C640" s="39" t="s">
        <v>130</v>
      </c>
      <c r="D640" s="40">
        <v>1</v>
      </c>
      <c r="E640" s="106">
        <v>9760.4699999999993</v>
      </c>
      <c r="F640" s="185">
        <v>1120.24</v>
      </c>
      <c r="G640" s="40">
        <f t="shared" si="347"/>
        <v>9760.4699999999993</v>
      </c>
      <c r="H640" s="40">
        <f t="shared" si="348"/>
        <v>1120.24</v>
      </c>
      <c r="I640" s="40">
        <f t="shared" si="349"/>
        <v>10880.71</v>
      </c>
      <c r="J640" s="40">
        <f t="shared" si="350"/>
        <v>2451.98</v>
      </c>
      <c r="K640" s="40">
        <f t="shared" si="351"/>
        <v>13332.689999999999</v>
      </c>
      <c r="L640" s="92">
        <f t="shared" si="337"/>
        <v>0.15611631011640056</v>
      </c>
    </row>
    <row r="641" spans="1:12" s="38" customFormat="1" ht="30" customHeight="1">
      <c r="A641" s="182" t="s">
        <v>1384</v>
      </c>
      <c r="B641" s="248" t="s">
        <v>1385</v>
      </c>
      <c r="C641" s="39" t="s">
        <v>130</v>
      </c>
      <c r="D641" s="40">
        <v>1</v>
      </c>
      <c r="E641" s="106">
        <v>10972.87</v>
      </c>
      <c r="F641" s="185">
        <v>1222.08</v>
      </c>
      <c r="G641" s="40">
        <f t="shared" si="347"/>
        <v>10972.87</v>
      </c>
      <c r="H641" s="40">
        <f t="shared" si="348"/>
        <v>1222.08</v>
      </c>
      <c r="I641" s="40">
        <f t="shared" si="349"/>
        <v>12194.95</v>
      </c>
      <c r="J641" s="40">
        <f t="shared" si="350"/>
        <v>2748.15</v>
      </c>
      <c r="K641" s="40">
        <f t="shared" si="351"/>
        <v>14943.1</v>
      </c>
      <c r="L641" s="92">
        <f t="shared" si="337"/>
        <v>0.17497306497791409</v>
      </c>
    </row>
    <row r="642" spans="1:12" s="38" customFormat="1" ht="30" customHeight="1">
      <c r="A642" s="182" t="s">
        <v>1386</v>
      </c>
      <c r="B642" s="248" t="s">
        <v>1387</v>
      </c>
      <c r="C642" s="39" t="s">
        <v>130</v>
      </c>
      <c r="D642" s="40">
        <v>1</v>
      </c>
      <c r="E642" s="106">
        <v>9059.9</v>
      </c>
      <c r="F642" s="185">
        <v>1018.3999999999999</v>
      </c>
      <c r="G642" s="40">
        <f t="shared" ref="G642:G646" si="352">ROUND(D642*E642,2)</f>
        <v>9059.9</v>
      </c>
      <c r="H642" s="40">
        <f t="shared" ref="H642:H646" si="353">ROUND(D642*F642,2)</f>
        <v>1018.4</v>
      </c>
      <c r="I642" s="40">
        <f t="shared" ref="I642:I646" si="354">G642+H642</f>
        <v>10078.299999999999</v>
      </c>
      <c r="J642" s="40">
        <f t="shared" ref="J642:J646" si="355">ROUND($J$15*I642,2)</f>
        <v>2271.16</v>
      </c>
      <c r="K642" s="40">
        <f t="shared" ref="K642:K646" si="356">I642+J642</f>
        <v>12349.46</v>
      </c>
      <c r="L642" s="92">
        <f t="shared" si="337"/>
        <v>0.14460338664816208</v>
      </c>
    </row>
    <row r="643" spans="1:12" s="38" customFormat="1" ht="30" customHeight="1">
      <c r="A643" s="182" t="s">
        <v>1388</v>
      </c>
      <c r="B643" s="248" t="s">
        <v>1389</v>
      </c>
      <c r="C643" s="39" t="s">
        <v>130</v>
      </c>
      <c r="D643" s="40">
        <v>1</v>
      </c>
      <c r="E643" s="106">
        <v>10006.539999999999</v>
      </c>
      <c r="F643" s="185">
        <v>1120.24</v>
      </c>
      <c r="G643" s="40">
        <f t="shared" si="352"/>
        <v>10006.540000000001</v>
      </c>
      <c r="H643" s="40">
        <f t="shared" si="353"/>
        <v>1120.24</v>
      </c>
      <c r="I643" s="40">
        <f t="shared" si="354"/>
        <v>11126.78</v>
      </c>
      <c r="J643" s="40">
        <f t="shared" si="355"/>
        <v>2507.4299999999998</v>
      </c>
      <c r="K643" s="40">
        <f t="shared" si="356"/>
        <v>13634.210000000001</v>
      </c>
      <c r="L643" s="92">
        <f t="shared" si="337"/>
        <v>0.15964689470407922</v>
      </c>
    </row>
    <row r="644" spans="1:12" s="38" customFormat="1" ht="30" customHeight="1">
      <c r="A644" s="182" t="s">
        <v>1390</v>
      </c>
      <c r="B644" s="248" t="s">
        <v>1391</v>
      </c>
      <c r="C644" s="39" t="s">
        <v>130</v>
      </c>
      <c r="D644" s="40">
        <v>1</v>
      </c>
      <c r="E644" s="106">
        <v>6276.43</v>
      </c>
      <c r="F644" s="185">
        <v>916.56</v>
      </c>
      <c r="G644" s="40">
        <f t="shared" si="352"/>
        <v>6276.43</v>
      </c>
      <c r="H644" s="40">
        <f t="shared" si="353"/>
        <v>916.56</v>
      </c>
      <c r="I644" s="40">
        <f t="shared" si="354"/>
        <v>7192.99</v>
      </c>
      <c r="J644" s="40">
        <f t="shared" si="355"/>
        <v>1620.95</v>
      </c>
      <c r="K644" s="40">
        <f t="shared" si="356"/>
        <v>8813.94</v>
      </c>
      <c r="L644" s="92">
        <f t="shared" ref="L644:L669" si="357">K644/$K$1142*100</f>
        <v>0.10320496391856016</v>
      </c>
    </row>
    <row r="645" spans="1:12" s="38" customFormat="1" ht="30" customHeight="1">
      <c r="A645" s="182" t="s">
        <v>1392</v>
      </c>
      <c r="B645" s="248" t="s">
        <v>1393</v>
      </c>
      <c r="C645" s="39" t="s">
        <v>130</v>
      </c>
      <c r="D645" s="40">
        <v>1</v>
      </c>
      <c r="E645" s="106">
        <v>11482.369999999999</v>
      </c>
      <c r="F645" s="185">
        <v>1018.3999999999999</v>
      </c>
      <c r="G645" s="40">
        <f t="shared" si="352"/>
        <v>11482.37</v>
      </c>
      <c r="H645" s="40">
        <f t="shared" si="353"/>
        <v>1018.4</v>
      </c>
      <c r="I645" s="40">
        <f t="shared" si="354"/>
        <v>12500.77</v>
      </c>
      <c r="J645" s="40">
        <f t="shared" si="355"/>
        <v>2817.06</v>
      </c>
      <c r="K645" s="40">
        <f t="shared" si="356"/>
        <v>15317.83</v>
      </c>
      <c r="L645" s="92">
        <f t="shared" si="357"/>
        <v>0.17936088655704918</v>
      </c>
    </row>
    <row r="646" spans="1:12" s="38" customFormat="1" ht="30" customHeight="1">
      <c r="A646" s="182" t="s">
        <v>1394</v>
      </c>
      <c r="B646" s="248" t="s">
        <v>1395</v>
      </c>
      <c r="C646" s="39" t="s">
        <v>130</v>
      </c>
      <c r="D646" s="40">
        <v>1</v>
      </c>
      <c r="E646" s="106">
        <v>13259.81</v>
      </c>
      <c r="F646" s="185">
        <v>1120.24</v>
      </c>
      <c r="G646" s="40">
        <f t="shared" si="352"/>
        <v>13259.81</v>
      </c>
      <c r="H646" s="40">
        <f t="shared" si="353"/>
        <v>1120.24</v>
      </c>
      <c r="I646" s="40">
        <f t="shared" si="354"/>
        <v>14380.05</v>
      </c>
      <c r="J646" s="40">
        <f t="shared" si="355"/>
        <v>3240.56</v>
      </c>
      <c r="K646" s="40">
        <f t="shared" si="356"/>
        <v>17620.61</v>
      </c>
      <c r="L646" s="92">
        <f t="shared" si="357"/>
        <v>0.20632480131167449</v>
      </c>
    </row>
    <row r="647" spans="1:12" s="38" customFormat="1" ht="30" customHeight="1">
      <c r="A647" s="182" t="s">
        <v>1396</v>
      </c>
      <c r="B647" s="248" t="s">
        <v>1397</v>
      </c>
      <c r="C647" s="39" t="s">
        <v>130</v>
      </c>
      <c r="D647" s="40">
        <v>1</v>
      </c>
      <c r="E647" s="106">
        <v>7545.78</v>
      </c>
      <c r="F647" s="185">
        <v>814.72</v>
      </c>
      <c r="G647" s="40">
        <f t="shared" si="343"/>
        <v>7545.78</v>
      </c>
      <c r="H647" s="40">
        <f t="shared" si="344"/>
        <v>814.72</v>
      </c>
      <c r="I647" s="40">
        <f t="shared" si="345"/>
        <v>8360.5</v>
      </c>
      <c r="J647" s="40">
        <f t="shared" si="335"/>
        <v>1884.05</v>
      </c>
      <c r="K647" s="40">
        <f t="shared" si="346"/>
        <v>10244.549999999999</v>
      </c>
      <c r="L647" s="92">
        <f t="shared" si="357"/>
        <v>0.11995638875598033</v>
      </c>
    </row>
    <row r="648" spans="1:12" s="38" customFormat="1" ht="30" customHeight="1">
      <c r="A648" s="182" t="s">
        <v>1398</v>
      </c>
      <c r="B648" s="248" t="s">
        <v>1399</v>
      </c>
      <c r="C648" s="39" t="s">
        <v>130</v>
      </c>
      <c r="D648" s="40">
        <v>1</v>
      </c>
      <c r="E648" s="106">
        <v>8131.39</v>
      </c>
      <c r="F648" s="185">
        <v>916.56</v>
      </c>
      <c r="G648" s="40">
        <f t="shared" si="343"/>
        <v>8131.39</v>
      </c>
      <c r="H648" s="40">
        <f t="shared" si="344"/>
        <v>916.56</v>
      </c>
      <c r="I648" s="40">
        <f t="shared" si="345"/>
        <v>9047.9500000000007</v>
      </c>
      <c r="J648" s="40">
        <f t="shared" si="335"/>
        <v>2038.97</v>
      </c>
      <c r="K648" s="40">
        <f t="shared" si="346"/>
        <v>11086.92</v>
      </c>
      <c r="L648" s="92">
        <f t="shared" si="357"/>
        <v>0.12981994188387519</v>
      </c>
    </row>
    <row r="649" spans="1:12" s="38" customFormat="1" ht="30" customHeight="1">
      <c r="A649" s="182" t="s">
        <v>1400</v>
      </c>
      <c r="B649" s="248" t="s">
        <v>1401</v>
      </c>
      <c r="C649" s="39" t="s">
        <v>130</v>
      </c>
      <c r="D649" s="40">
        <v>1</v>
      </c>
      <c r="E649" s="106">
        <v>11963.359999999999</v>
      </c>
      <c r="F649" s="185">
        <v>1018.3999999999999</v>
      </c>
      <c r="G649" s="40">
        <f t="shared" si="343"/>
        <v>11963.36</v>
      </c>
      <c r="H649" s="40">
        <f t="shared" si="344"/>
        <v>1018.4</v>
      </c>
      <c r="I649" s="40">
        <f t="shared" si="345"/>
        <v>12981.76</v>
      </c>
      <c r="J649" s="40">
        <f t="shared" si="335"/>
        <v>2925.46</v>
      </c>
      <c r="K649" s="40">
        <f t="shared" si="346"/>
        <v>15907.220000000001</v>
      </c>
      <c r="L649" s="92">
        <f t="shared" si="357"/>
        <v>0.18626222394804123</v>
      </c>
    </row>
    <row r="650" spans="1:12" s="38" customFormat="1" ht="30" customHeight="1">
      <c r="A650" s="182" t="s">
        <v>1402</v>
      </c>
      <c r="B650" s="248" t="s">
        <v>1403</v>
      </c>
      <c r="C650" s="39" t="s">
        <v>130</v>
      </c>
      <c r="D650" s="40">
        <v>1</v>
      </c>
      <c r="E650" s="106">
        <v>13831.249999999998</v>
      </c>
      <c r="F650" s="185">
        <v>1120.24</v>
      </c>
      <c r="G650" s="40">
        <f t="shared" si="343"/>
        <v>13831.25</v>
      </c>
      <c r="H650" s="40">
        <f t="shared" si="344"/>
        <v>1120.24</v>
      </c>
      <c r="I650" s="40">
        <f t="shared" si="345"/>
        <v>14951.49</v>
      </c>
      <c r="J650" s="40">
        <f t="shared" si="335"/>
        <v>3369.34</v>
      </c>
      <c r="K650" s="40">
        <f t="shared" si="346"/>
        <v>18320.830000000002</v>
      </c>
      <c r="L650" s="92">
        <f t="shared" si="357"/>
        <v>0.21452387911740659</v>
      </c>
    </row>
    <row r="651" spans="1:12" s="38" customFormat="1" ht="30" customHeight="1">
      <c r="A651" s="182" t="s">
        <v>1404</v>
      </c>
      <c r="B651" s="248" t="s">
        <v>1405</v>
      </c>
      <c r="C651" s="39" t="s">
        <v>130</v>
      </c>
      <c r="D651" s="40">
        <v>1</v>
      </c>
      <c r="E651" s="106">
        <v>14477.210000000001</v>
      </c>
      <c r="F651" s="185">
        <v>1222.08</v>
      </c>
      <c r="G651" s="40">
        <f t="shared" si="343"/>
        <v>14477.21</v>
      </c>
      <c r="H651" s="40">
        <f t="shared" si="344"/>
        <v>1222.08</v>
      </c>
      <c r="I651" s="40">
        <f t="shared" si="345"/>
        <v>15699.289999999999</v>
      </c>
      <c r="J651" s="40">
        <f t="shared" si="335"/>
        <v>3537.86</v>
      </c>
      <c r="K651" s="40">
        <f t="shared" si="346"/>
        <v>19237.149999999998</v>
      </c>
      <c r="L651" s="92">
        <f t="shared" si="357"/>
        <v>0.22525333411004944</v>
      </c>
    </row>
    <row r="652" spans="1:12" s="38" customFormat="1" ht="30" customHeight="1">
      <c r="A652" s="182" t="s">
        <v>1406</v>
      </c>
      <c r="B652" s="248" t="s">
        <v>1407</v>
      </c>
      <c r="C652" s="39" t="s">
        <v>130</v>
      </c>
      <c r="D652" s="40">
        <v>1</v>
      </c>
      <c r="E652" s="106">
        <v>6327.28</v>
      </c>
      <c r="F652" s="185">
        <v>814.72</v>
      </c>
      <c r="G652" s="40">
        <f t="shared" si="343"/>
        <v>6327.28</v>
      </c>
      <c r="H652" s="40">
        <f t="shared" si="344"/>
        <v>814.72</v>
      </c>
      <c r="I652" s="40">
        <f t="shared" si="345"/>
        <v>7142</v>
      </c>
      <c r="J652" s="40">
        <f t="shared" si="335"/>
        <v>1609.46</v>
      </c>
      <c r="K652" s="40">
        <f t="shared" si="346"/>
        <v>8751.4599999999991</v>
      </c>
      <c r="L652" s="92">
        <f t="shared" si="357"/>
        <v>0.1024733675898318</v>
      </c>
    </row>
    <row r="653" spans="1:12" s="38" customFormat="1" ht="30" customHeight="1">
      <c r="A653" s="182" t="s">
        <v>1408</v>
      </c>
      <c r="B653" s="248" t="s">
        <v>1409</v>
      </c>
      <c r="C653" s="39" t="s">
        <v>130</v>
      </c>
      <c r="D653" s="40">
        <v>1</v>
      </c>
      <c r="E653" s="106">
        <v>7826.9800000000005</v>
      </c>
      <c r="F653" s="185">
        <v>916.56</v>
      </c>
      <c r="G653" s="40">
        <f t="shared" si="343"/>
        <v>7826.98</v>
      </c>
      <c r="H653" s="40">
        <f t="shared" si="344"/>
        <v>916.56</v>
      </c>
      <c r="I653" s="40">
        <f t="shared" si="345"/>
        <v>8743.5399999999991</v>
      </c>
      <c r="J653" s="40">
        <f t="shared" si="335"/>
        <v>1970.37</v>
      </c>
      <c r="K653" s="40">
        <f t="shared" si="346"/>
        <v>10713.91</v>
      </c>
      <c r="L653" s="92">
        <f t="shared" si="357"/>
        <v>0.12545226028049891</v>
      </c>
    </row>
    <row r="654" spans="1:12" s="38" customFormat="1" ht="30" customHeight="1">
      <c r="A654" s="182" t="s">
        <v>1410</v>
      </c>
      <c r="B654" s="248" t="s">
        <v>1411</v>
      </c>
      <c r="C654" s="39" t="s">
        <v>130</v>
      </c>
      <c r="D654" s="40">
        <v>1</v>
      </c>
      <c r="E654" s="106">
        <v>11576.26</v>
      </c>
      <c r="F654" s="185">
        <v>1018.3999999999999</v>
      </c>
      <c r="G654" s="40">
        <f t="shared" ref="G654:G669" si="358">ROUND(D654*E654,2)</f>
        <v>11576.26</v>
      </c>
      <c r="H654" s="40">
        <f t="shared" ref="H654:H669" si="359">ROUND(D654*F654,2)</f>
        <v>1018.4</v>
      </c>
      <c r="I654" s="40">
        <f t="shared" ref="I654:I669" si="360">G654+H654</f>
        <v>12594.66</v>
      </c>
      <c r="J654" s="40">
        <f t="shared" si="335"/>
        <v>2838.22</v>
      </c>
      <c r="K654" s="40">
        <f t="shared" ref="K654:K669" si="361">I654+J654</f>
        <v>15432.88</v>
      </c>
      <c r="L654" s="92">
        <f t="shared" si="357"/>
        <v>0.1807080401681278</v>
      </c>
    </row>
    <row r="655" spans="1:12" s="38" customFormat="1" ht="30" customHeight="1">
      <c r="A655" s="182" t="s">
        <v>1412</v>
      </c>
      <c r="B655" s="248" t="s">
        <v>1413</v>
      </c>
      <c r="C655" s="39" t="s">
        <v>130</v>
      </c>
      <c r="D655" s="40">
        <v>1</v>
      </c>
      <c r="E655" s="106">
        <v>12010.679999999998</v>
      </c>
      <c r="F655" s="185">
        <v>1120.24</v>
      </c>
      <c r="G655" s="40">
        <f t="shared" si="358"/>
        <v>12010.68</v>
      </c>
      <c r="H655" s="40">
        <f t="shared" si="359"/>
        <v>1120.24</v>
      </c>
      <c r="I655" s="40">
        <f t="shared" si="360"/>
        <v>13130.92</v>
      </c>
      <c r="J655" s="40">
        <f t="shared" si="335"/>
        <v>2959.07</v>
      </c>
      <c r="K655" s="40">
        <f t="shared" si="361"/>
        <v>16089.99</v>
      </c>
      <c r="L655" s="92">
        <f t="shared" si="357"/>
        <v>0.18840233055818323</v>
      </c>
    </row>
    <row r="656" spans="1:12" s="38" customFormat="1" ht="30" customHeight="1">
      <c r="A656" s="182" t="s">
        <v>1414</v>
      </c>
      <c r="B656" s="248" t="s">
        <v>1415</v>
      </c>
      <c r="C656" s="39" t="s">
        <v>130</v>
      </c>
      <c r="D656" s="40">
        <v>1</v>
      </c>
      <c r="E656" s="106">
        <v>13773.07</v>
      </c>
      <c r="F656" s="185">
        <v>1222.08</v>
      </c>
      <c r="G656" s="40">
        <f t="shared" si="358"/>
        <v>13773.07</v>
      </c>
      <c r="H656" s="40">
        <f t="shared" si="359"/>
        <v>1222.08</v>
      </c>
      <c r="I656" s="40">
        <f t="shared" si="360"/>
        <v>14995.15</v>
      </c>
      <c r="J656" s="40">
        <f t="shared" si="335"/>
        <v>3379.18</v>
      </c>
      <c r="K656" s="40">
        <f t="shared" si="361"/>
        <v>18374.329999999998</v>
      </c>
      <c r="L656" s="92">
        <f t="shared" si="357"/>
        <v>0.21515032603781248</v>
      </c>
    </row>
    <row r="657" spans="1:12" s="38" customFormat="1" ht="30" customHeight="1">
      <c r="A657" s="182" t="s">
        <v>1416</v>
      </c>
      <c r="B657" s="248" t="s">
        <v>1417</v>
      </c>
      <c r="C657" s="39" t="s">
        <v>130</v>
      </c>
      <c r="D657" s="40">
        <v>1</v>
      </c>
      <c r="E657" s="106">
        <v>9144.26</v>
      </c>
      <c r="F657" s="185">
        <v>916.56</v>
      </c>
      <c r="G657" s="40">
        <f t="shared" ref="G657:G662" si="362">ROUND(D657*E657,2)</f>
        <v>9144.26</v>
      </c>
      <c r="H657" s="40">
        <f t="shared" ref="H657:H662" si="363">ROUND(D657*F657,2)</f>
        <v>916.56</v>
      </c>
      <c r="I657" s="40">
        <f t="shared" ref="I657:I662" si="364">G657+H657</f>
        <v>10060.82</v>
      </c>
      <c r="J657" s="40">
        <f t="shared" ref="J657:J662" si="365">ROUND($J$15*I657,2)</f>
        <v>2267.2199999999998</v>
      </c>
      <c r="K657" s="40">
        <f t="shared" ref="K657:K662" si="366">I657+J657</f>
        <v>12328.039999999999</v>
      </c>
      <c r="L657" s="92">
        <f t="shared" si="357"/>
        <v>0.14435257369423504</v>
      </c>
    </row>
    <row r="658" spans="1:12" s="38" customFormat="1" ht="30" customHeight="1">
      <c r="A658" s="182" t="s">
        <v>1418</v>
      </c>
      <c r="B658" s="248" t="s">
        <v>1419</v>
      </c>
      <c r="C658" s="39" t="s">
        <v>130</v>
      </c>
      <c r="D658" s="40">
        <v>1</v>
      </c>
      <c r="E658" s="106">
        <v>13371.4</v>
      </c>
      <c r="F658" s="185">
        <v>1018.3999999999999</v>
      </c>
      <c r="G658" s="40">
        <f t="shared" si="362"/>
        <v>13371.4</v>
      </c>
      <c r="H658" s="40">
        <f t="shared" si="363"/>
        <v>1018.4</v>
      </c>
      <c r="I658" s="40">
        <f t="shared" si="364"/>
        <v>14389.8</v>
      </c>
      <c r="J658" s="40">
        <f t="shared" si="365"/>
        <v>3242.76</v>
      </c>
      <c r="K658" s="40">
        <f t="shared" si="366"/>
        <v>17632.559999999998</v>
      </c>
      <c r="L658" s="92">
        <f t="shared" si="357"/>
        <v>0.20646472730604551</v>
      </c>
    </row>
    <row r="659" spans="1:12" s="38" customFormat="1" ht="30" customHeight="1">
      <c r="A659" s="182" t="s">
        <v>1420</v>
      </c>
      <c r="B659" s="248" t="s">
        <v>1421</v>
      </c>
      <c r="C659" s="39" t="s">
        <v>130</v>
      </c>
      <c r="D659" s="40">
        <v>1</v>
      </c>
      <c r="E659" s="106">
        <v>14834.899999999998</v>
      </c>
      <c r="F659" s="185">
        <v>742.64</v>
      </c>
      <c r="G659" s="40">
        <f t="shared" si="362"/>
        <v>14834.9</v>
      </c>
      <c r="H659" s="40">
        <f t="shared" si="363"/>
        <v>742.64</v>
      </c>
      <c r="I659" s="40">
        <f t="shared" si="364"/>
        <v>15577.539999999999</v>
      </c>
      <c r="J659" s="40">
        <f t="shared" si="365"/>
        <v>3510.42</v>
      </c>
      <c r="K659" s="40">
        <f t="shared" si="366"/>
        <v>19087.96</v>
      </c>
      <c r="L659" s="92">
        <f t="shared" si="357"/>
        <v>0.22350642539873417</v>
      </c>
    </row>
    <row r="660" spans="1:12" s="38" customFormat="1" ht="30" customHeight="1">
      <c r="A660" s="182" t="s">
        <v>1422</v>
      </c>
      <c r="B660" s="248" t="s">
        <v>1423</v>
      </c>
      <c r="C660" s="39" t="s">
        <v>130</v>
      </c>
      <c r="D660" s="40">
        <v>1</v>
      </c>
      <c r="E660" s="106">
        <v>10764.26</v>
      </c>
      <c r="F660" s="185">
        <v>916.56</v>
      </c>
      <c r="G660" s="40">
        <f t="shared" si="362"/>
        <v>10764.26</v>
      </c>
      <c r="H660" s="40">
        <f t="shared" si="363"/>
        <v>916.56</v>
      </c>
      <c r="I660" s="40">
        <f t="shared" si="364"/>
        <v>11680.82</v>
      </c>
      <c r="J660" s="40">
        <f t="shared" si="365"/>
        <v>2632.29</v>
      </c>
      <c r="K660" s="40">
        <f t="shared" si="366"/>
        <v>14313.11</v>
      </c>
      <c r="L660" s="92">
        <f t="shared" si="357"/>
        <v>0.16759633048470746</v>
      </c>
    </row>
    <row r="661" spans="1:12" s="38" customFormat="1" ht="30" customHeight="1">
      <c r="A661" s="182" t="s">
        <v>1424</v>
      </c>
      <c r="B661" s="248" t="s">
        <v>1425</v>
      </c>
      <c r="C661" s="39" t="s">
        <v>130</v>
      </c>
      <c r="D661" s="40">
        <v>1</v>
      </c>
      <c r="E661" s="106">
        <v>13300.4</v>
      </c>
      <c r="F661" s="185">
        <v>1018.3999999999999</v>
      </c>
      <c r="G661" s="40">
        <f t="shared" si="362"/>
        <v>13300.4</v>
      </c>
      <c r="H661" s="40">
        <f t="shared" si="363"/>
        <v>1018.4</v>
      </c>
      <c r="I661" s="40">
        <f t="shared" si="364"/>
        <v>14318.8</v>
      </c>
      <c r="J661" s="40">
        <f t="shared" si="365"/>
        <v>3226.76</v>
      </c>
      <c r="K661" s="40">
        <f t="shared" si="366"/>
        <v>17545.559999999998</v>
      </c>
      <c r="L661" s="92">
        <f t="shared" si="357"/>
        <v>0.20544601922987132</v>
      </c>
    </row>
    <row r="662" spans="1:12" s="38" customFormat="1" ht="30" customHeight="1">
      <c r="A662" s="182" t="s">
        <v>1426</v>
      </c>
      <c r="B662" s="248" t="s">
        <v>1427</v>
      </c>
      <c r="C662" s="39" t="s">
        <v>130</v>
      </c>
      <c r="D662" s="40">
        <v>1</v>
      </c>
      <c r="E662" s="106">
        <v>17176.54</v>
      </c>
      <c r="F662" s="185">
        <v>1120.24</v>
      </c>
      <c r="G662" s="40">
        <f t="shared" si="362"/>
        <v>17176.54</v>
      </c>
      <c r="H662" s="40">
        <f t="shared" si="363"/>
        <v>1120.24</v>
      </c>
      <c r="I662" s="40">
        <f t="shared" si="364"/>
        <v>18296.780000000002</v>
      </c>
      <c r="J662" s="40">
        <f t="shared" si="365"/>
        <v>4123.2</v>
      </c>
      <c r="K662" s="40">
        <f t="shared" si="366"/>
        <v>22419.980000000003</v>
      </c>
      <c r="L662" s="92">
        <f t="shared" si="357"/>
        <v>0.26252200797314712</v>
      </c>
    </row>
    <row r="663" spans="1:12" s="38" customFormat="1" ht="30" customHeight="1">
      <c r="A663" s="182" t="s">
        <v>1428</v>
      </c>
      <c r="B663" s="248" t="s">
        <v>1429</v>
      </c>
      <c r="C663" s="39" t="s">
        <v>130</v>
      </c>
      <c r="D663" s="40">
        <v>1</v>
      </c>
      <c r="E663" s="106">
        <v>27210.703067999999</v>
      </c>
      <c r="F663" s="185">
        <v>379.23421199999996</v>
      </c>
      <c r="G663" s="40">
        <f t="shared" ref="G663:G665" si="367">ROUND(D663*E663,2)</f>
        <v>27210.7</v>
      </c>
      <c r="H663" s="40">
        <f t="shared" ref="H663:H665" si="368">ROUND(D663*F663,2)</f>
        <v>379.23</v>
      </c>
      <c r="I663" s="40">
        <f t="shared" ref="I663:I665" si="369">G663+H663</f>
        <v>27589.93</v>
      </c>
      <c r="J663" s="40">
        <f t="shared" ref="J663:J665" si="370">ROUND($J$15*I663,2)</f>
        <v>6217.43</v>
      </c>
      <c r="K663" s="40">
        <f t="shared" ref="K663:K665" si="371">I663+J663</f>
        <v>33807.360000000001</v>
      </c>
      <c r="L663" s="92">
        <f t="shared" si="357"/>
        <v>0.39586012259917513</v>
      </c>
    </row>
    <row r="664" spans="1:12" s="38" customFormat="1" ht="30" customHeight="1">
      <c r="A664" s="182" t="s">
        <v>1430</v>
      </c>
      <c r="B664" s="248" t="s">
        <v>1431</v>
      </c>
      <c r="C664" s="39" t="s">
        <v>130</v>
      </c>
      <c r="D664" s="40">
        <v>1</v>
      </c>
      <c r="E664" s="106">
        <v>34936.533066999997</v>
      </c>
      <c r="F664" s="185">
        <v>389.93472600000001</v>
      </c>
      <c r="G664" s="40">
        <f t="shared" si="367"/>
        <v>34936.53</v>
      </c>
      <c r="H664" s="40">
        <f t="shared" si="368"/>
        <v>389.93</v>
      </c>
      <c r="I664" s="40">
        <f t="shared" si="369"/>
        <v>35326.46</v>
      </c>
      <c r="J664" s="40">
        <f t="shared" si="370"/>
        <v>7960.86</v>
      </c>
      <c r="K664" s="40">
        <f t="shared" si="371"/>
        <v>43287.32</v>
      </c>
      <c r="L664" s="92">
        <f t="shared" si="357"/>
        <v>0.50686370666593683</v>
      </c>
    </row>
    <row r="665" spans="1:12" s="38" customFormat="1" ht="30" customHeight="1">
      <c r="A665" s="182" t="s">
        <v>1432</v>
      </c>
      <c r="B665" s="248" t="s">
        <v>1433</v>
      </c>
      <c r="C665" s="39" t="s">
        <v>130</v>
      </c>
      <c r="D665" s="40">
        <v>1</v>
      </c>
      <c r="E665" s="106">
        <v>50549.139481999991</v>
      </c>
      <c r="F665" s="185">
        <v>412.53741600000001</v>
      </c>
      <c r="G665" s="40">
        <f t="shared" si="367"/>
        <v>50549.14</v>
      </c>
      <c r="H665" s="40">
        <f t="shared" si="368"/>
        <v>412.54</v>
      </c>
      <c r="I665" s="40">
        <f t="shared" si="369"/>
        <v>50961.68</v>
      </c>
      <c r="J665" s="40">
        <f t="shared" si="370"/>
        <v>11484.28</v>
      </c>
      <c r="K665" s="40">
        <f t="shared" si="371"/>
        <v>62445.96</v>
      </c>
      <c r="L665" s="92">
        <f t="shared" si="357"/>
        <v>0.73119774455690079</v>
      </c>
    </row>
    <row r="666" spans="1:12" s="38" customFormat="1" ht="35.1" customHeight="1">
      <c r="A666" s="182" t="s">
        <v>1434</v>
      </c>
      <c r="B666" s="248" t="s">
        <v>1435</v>
      </c>
      <c r="C666" s="39" t="s">
        <v>130</v>
      </c>
      <c r="D666" s="40">
        <v>1</v>
      </c>
      <c r="E666" s="106">
        <v>365.07499999999999</v>
      </c>
      <c r="F666" s="185">
        <v>127.29999999999998</v>
      </c>
      <c r="G666" s="40">
        <f t="shared" si="358"/>
        <v>365.08</v>
      </c>
      <c r="H666" s="40">
        <f t="shared" si="359"/>
        <v>127.3</v>
      </c>
      <c r="I666" s="40">
        <f t="shared" si="360"/>
        <v>492.38</v>
      </c>
      <c r="J666" s="40">
        <f t="shared" si="335"/>
        <v>110.96</v>
      </c>
      <c r="K666" s="40">
        <f t="shared" si="361"/>
        <v>603.34</v>
      </c>
      <c r="L666" s="92">
        <f t="shared" si="357"/>
        <v>7.0646819618268427E-3</v>
      </c>
    </row>
    <row r="667" spans="1:12" s="38" customFormat="1" ht="35.1" customHeight="1">
      <c r="A667" s="182" t="s">
        <v>1436</v>
      </c>
      <c r="B667" s="248" t="s">
        <v>1437</v>
      </c>
      <c r="C667" s="39" t="s">
        <v>130</v>
      </c>
      <c r="D667" s="40">
        <v>1</v>
      </c>
      <c r="E667" s="106">
        <v>296.05</v>
      </c>
      <c r="F667" s="185">
        <v>101.84</v>
      </c>
      <c r="G667" s="40">
        <f t="shared" si="358"/>
        <v>296.05</v>
      </c>
      <c r="H667" s="40">
        <f t="shared" si="359"/>
        <v>101.84</v>
      </c>
      <c r="I667" s="40">
        <f t="shared" si="360"/>
        <v>397.89</v>
      </c>
      <c r="J667" s="40">
        <f t="shared" si="335"/>
        <v>89.67</v>
      </c>
      <c r="K667" s="40">
        <f t="shared" si="361"/>
        <v>487.56</v>
      </c>
      <c r="L667" s="92">
        <f t="shared" si="357"/>
        <v>5.7089805703389382E-3</v>
      </c>
    </row>
    <row r="668" spans="1:12" s="38" customFormat="1" ht="35.1" customHeight="1">
      <c r="A668" s="182" t="s">
        <v>1438</v>
      </c>
      <c r="B668" s="248" t="s">
        <v>1439</v>
      </c>
      <c r="C668" s="39" t="s">
        <v>130</v>
      </c>
      <c r="D668" s="40">
        <v>1</v>
      </c>
      <c r="E668" s="106">
        <v>285.17500000000001</v>
      </c>
      <c r="F668" s="185">
        <v>127.29999999999998</v>
      </c>
      <c r="G668" s="40">
        <f t="shared" si="358"/>
        <v>285.18</v>
      </c>
      <c r="H668" s="40">
        <f t="shared" si="359"/>
        <v>127.3</v>
      </c>
      <c r="I668" s="40">
        <f t="shared" si="360"/>
        <v>412.48</v>
      </c>
      <c r="J668" s="40">
        <f t="shared" si="335"/>
        <v>92.95</v>
      </c>
      <c r="K668" s="40">
        <f t="shared" si="361"/>
        <v>505.43</v>
      </c>
      <c r="L668" s="92">
        <f t="shared" si="357"/>
        <v>5.9182255510427636E-3</v>
      </c>
    </row>
    <row r="669" spans="1:12" s="38" customFormat="1" ht="35.1" customHeight="1">
      <c r="A669" s="182" t="s">
        <v>1440</v>
      </c>
      <c r="B669" s="248" t="s">
        <v>1441</v>
      </c>
      <c r="C669" s="39" t="s">
        <v>130</v>
      </c>
      <c r="D669" s="40">
        <v>1</v>
      </c>
      <c r="E669" s="106">
        <v>129.22</v>
      </c>
      <c r="F669" s="185">
        <v>101.84</v>
      </c>
      <c r="G669" s="40">
        <f t="shared" si="358"/>
        <v>129.22</v>
      </c>
      <c r="H669" s="40">
        <f t="shared" si="359"/>
        <v>101.84</v>
      </c>
      <c r="I669" s="40">
        <f t="shared" si="360"/>
        <v>231.06</v>
      </c>
      <c r="J669" s="40">
        <f t="shared" si="335"/>
        <v>52.07</v>
      </c>
      <c r="K669" s="40">
        <f t="shared" si="361"/>
        <v>283.13</v>
      </c>
      <c r="L669" s="92">
        <f t="shared" si="357"/>
        <v>3.3152507770942315E-3</v>
      </c>
    </row>
    <row r="670" spans="1:12" s="38" customFormat="1" ht="30" customHeight="1">
      <c r="A670" s="179" t="s">
        <v>1442</v>
      </c>
      <c r="B670" s="158" t="s">
        <v>1443</v>
      </c>
      <c r="C670" s="131"/>
      <c r="D670" s="131"/>
      <c r="E670" s="131"/>
      <c r="F670" s="131">
        <v>0</v>
      </c>
      <c r="G670" s="175">
        <f t="shared" ref="G670:L670" si="372">SUM(G671:G680)</f>
        <v>32199.74</v>
      </c>
      <c r="H670" s="175">
        <f t="shared" si="372"/>
        <v>2378.3000000000002</v>
      </c>
      <c r="I670" s="175">
        <f t="shared" si="372"/>
        <v>34578.04</v>
      </c>
      <c r="J670" s="175">
        <f t="shared" si="372"/>
        <v>7792.2</v>
      </c>
      <c r="K670" s="175">
        <f t="shared" si="372"/>
        <v>42370.239999999998</v>
      </c>
      <c r="L670" s="175">
        <f t="shared" si="372"/>
        <v>0.49612535261423768</v>
      </c>
    </row>
    <row r="671" spans="1:12" s="38" customFormat="1" ht="30" customHeight="1">
      <c r="A671" s="182" t="s">
        <v>1444</v>
      </c>
      <c r="B671" s="248" t="s">
        <v>1445</v>
      </c>
      <c r="C671" s="39" t="s">
        <v>1446</v>
      </c>
      <c r="D671" s="40">
        <v>10</v>
      </c>
      <c r="E671" s="106">
        <v>267.6833653846154</v>
      </c>
      <c r="F671" s="185">
        <v>12.73</v>
      </c>
      <c r="G671" s="40">
        <f t="shared" ref="G671:G678" si="373">ROUND(D671*E671,2)</f>
        <v>2676.83</v>
      </c>
      <c r="H671" s="40">
        <f t="shared" ref="H671:H678" si="374">ROUND(D671*F671,2)</f>
        <v>127.3</v>
      </c>
      <c r="I671" s="40">
        <f t="shared" ref="I671:I678" si="375">G671+H671</f>
        <v>2804.13</v>
      </c>
      <c r="J671" s="40">
        <f t="shared" ref="J671:J680" si="376">ROUND($J$15*I671,2)</f>
        <v>631.91</v>
      </c>
      <c r="K671" s="40">
        <f t="shared" ref="K671:K678" si="377">I671+J671</f>
        <v>3436.04</v>
      </c>
      <c r="L671" s="92">
        <f t="shared" ref="L671:L680" si="378">K671/$K$1142*100</f>
        <v>4.0233582736293801E-2</v>
      </c>
    </row>
    <row r="672" spans="1:12" s="38" customFormat="1" ht="30" customHeight="1">
      <c r="A672" s="182" t="s">
        <v>1447</v>
      </c>
      <c r="B672" s="248" t="s">
        <v>1448</v>
      </c>
      <c r="C672" s="39" t="s">
        <v>1446</v>
      </c>
      <c r="D672" s="40">
        <v>1</v>
      </c>
      <c r="E672" s="106">
        <v>58.329000000000001</v>
      </c>
      <c r="F672" s="185">
        <v>12.73</v>
      </c>
      <c r="G672" s="40">
        <f>ROUND(D672*E672,2)</f>
        <v>58.33</v>
      </c>
      <c r="H672" s="40">
        <f>ROUND(D672*F672,2)</f>
        <v>12.73</v>
      </c>
      <c r="I672" s="40">
        <f>G672+H672</f>
        <v>71.06</v>
      </c>
      <c r="J672" s="40">
        <f t="shared" si="376"/>
        <v>16.010000000000002</v>
      </c>
      <c r="K672" s="40">
        <f>I672+J672</f>
        <v>87.070000000000007</v>
      </c>
      <c r="L672" s="92">
        <f t="shared" si="378"/>
        <v>1.0195277263504213E-3</v>
      </c>
    </row>
    <row r="673" spans="1:13" s="38" customFormat="1" ht="30" customHeight="1">
      <c r="A673" s="182" t="s">
        <v>1449</v>
      </c>
      <c r="B673" s="248" t="s">
        <v>1450</v>
      </c>
      <c r="C673" s="39" t="s">
        <v>1446</v>
      </c>
      <c r="D673" s="40">
        <v>10</v>
      </c>
      <c r="E673" s="106">
        <v>52.480500000000006</v>
      </c>
      <c r="F673" s="185">
        <v>12.73</v>
      </c>
      <c r="G673" s="40">
        <f>ROUND(D673*E673,2)</f>
        <v>524.80999999999995</v>
      </c>
      <c r="H673" s="40">
        <f>ROUND(D673*F673,2)</f>
        <v>127.3</v>
      </c>
      <c r="I673" s="40">
        <f>G673+H673</f>
        <v>652.1099999999999</v>
      </c>
      <c r="J673" s="40">
        <f t="shared" si="376"/>
        <v>146.94999999999999</v>
      </c>
      <c r="K673" s="40">
        <f>I673+J673</f>
        <v>799.06</v>
      </c>
      <c r="L673" s="92">
        <f t="shared" si="378"/>
        <v>9.35642385457181E-3</v>
      </c>
    </row>
    <row r="674" spans="1:13" s="38" customFormat="1" ht="35.1" customHeight="1">
      <c r="A674" s="182" t="s">
        <v>1451</v>
      </c>
      <c r="B674" s="248" t="s">
        <v>1452</v>
      </c>
      <c r="C674" s="39" t="s">
        <v>210</v>
      </c>
      <c r="D674" s="40">
        <v>50</v>
      </c>
      <c r="E674" s="106">
        <v>138.48892999999995</v>
      </c>
      <c r="F674" s="185">
        <v>7.573894000000001</v>
      </c>
      <c r="G674" s="40">
        <f>ROUND(D674*E674,2)</f>
        <v>6924.45</v>
      </c>
      <c r="H674" s="40">
        <f>ROUND(D674*F674,2)</f>
        <v>378.69</v>
      </c>
      <c r="I674" s="40">
        <f>G674+H674</f>
        <v>7303.1399999999994</v>
      </c>
      <c r="J674" s="40">
        <f t="shared" si="376"/>
        <v>1645.77</v>
      </c>
      <c r="K674" s="40">
        <f>I674+J674</f>
        <v>8948.91</v>
      </c>
      <c r="L674" s="92">
        <f t="shared" si="378"/>
        <v>0.10478536655121798</v>
      </c>
    </row>
    <row r="675" spans="1:13" s="38" customFormat="1" ht="35.1" customHeight="1">
      <c r="A675" s="182" t="s">
        <v>1453</v>
      </c>
      <c r="B675" s="248" t="s">
        <v>1454</v>
      </c>
      <c r="C675" s="39" t="s">
        <v>210</v>
      </c>
      <c r="D675" s="40">
        <v>50</v>
      </c>
      <c r="E675" s="106">
        <v>55.07</v>
      </c>
      <c r="F675" s="185">
        <v>5.42</v>
      </c>
      <c r="G675" s="40">
        <f t="shared" si="373"/>
        <v>2753.5</v>
      </c>
      <c r="H675" s="40">
        <f t="shared" si="374"/>
        <v>271</v>
      </c>
      <c r="I675" s="40">
        <f t="shared" si="375"/>
        <v>3024.5</v>
      </c>
      <c r="J675" s="40">
        <f t="shared" si="376"/>
        <v>681.58</v>
      </c>
      <c r="K675" s="40">
        <f t="shared" si="377"/>
        <v>3706.08</v>
      </c>
      <c r="L675" s="92">
        <f t="shared" si="378"/>
        <v>4.3395558930432628E-2</v>
      </c>
    </row>
    <row r="676" spans="1:13" s="38" customFormat="1" ht="35.1" customHeight="1">
      <c r="A676" s="182" t="s">
        <v>1455</v>
      </c>
      <c r="B676" s="248" t="s">
        <v>1456</v>
      </c>
      <c r="C676" s="39" t="s">
        <v>210</v>
      </c>
      <c r="D676" s="40">
        <v>50</v>
      </c>
      <c r="E676" s="106">
        <v>26.72</v>
      </c>
      <c r="F676" s="185">
        <v>4.84</v>
      </c>
      <c r="G676" s="40">
        <f t="shared" si="373"/>
        <v>1336</v>
      </c>
      <c r="H676" s="40">
        <f t="shared" si="374"/>
        <v>242</v>
      </c>
      <c r="I676" s="40">
        <f t="shared" si="375"/>
        <v>1578</v>
      </c>
      <c r="J676" s="40">
        <f t="shared" si="376"/>
        <v>355.6</v>
      </c>
      <c r="K676" s="40">
        <f t="shared" si="377"/>
        <v>1933.6</v>
      </c>
      <c r="L676" s="92">
        <f t="shared" si="378"/>
        <v>2.2641079725177149E-2</v>
      </c>
    </row>
    <row r="677" spans="1:13" s="38" customFormat="1" ht="35.1" customHeight="1">
      <c r="A677" s="182" t="s">
        <v>1457</v>
      </c>
      <c r="B677" s="248" t="s">
        <v>1458</v>
      </c>
      <c r="C677" s="39" t="s">
        <v>210</v>
      </c>
      <c r="D677" s="40">
        <v>50</v>
      </c>
      <c r="E677" s="106">
        <v>117.78518899999999</v>
      </c>
      <c r="F677" s="185">
        <v>6.5589100000000009</v>
      </c>
      <c r="G677" s="40">
        <f t="shared" si="373"/>
        <v>5889.26</v>
      </c>
      <c r="H677" s="40">
        <f t="shared" si="374"/>
        <v>327.95</v>
      </c>
      <c r="I677" s="40">
        <f t="shared" si="375"/>
        <v>6217.21</v>
      </c>
      <c r="J677" s="40">
        <f t="shared" si="376"/>
        <v>1401.06</v>
      </c>
      <c r="K677" s="40">
        <f t="shared" si="377"/>
        <v>7618.27</v>
      </c>
      <c r="L677" s="92">
        <f t="shared" si="378"/>
        <v>8.920451925833954E-2</v>
      </c>
    </row>
    <row r="678" spans="1:13" s="38" customFormat="1" ht="35.1" customHeight="1">
      <c r="A678" s="182" t="s">
        <v>1459</v>
      </c>
      <c r="B678" s="248" t="s">
        <v>1460</v>
      </c>
      <c r="C678" s="39" t="s">
        <v>210</v>
      </c>
      <c r="D678" s="40">
        <v>50</v>
      </c>
      <c r="E678" s="106">
        <v>43.3</v>
      </c>
      <c r="F678" s="185">
        <v>5.13</v>
      </c>
      <c r="G678" s="40">
        <f t="shared" si="373"/>
        <v>2165</v>
      </c>
      <c r="H678" s="40">
        <f t="shared" si="374"/>
        <v>256.5</v>
      </c>
      <c r="I678" s="40">
        <f t="shared" si="375"/>
        <v>2421.5</v>
      </c>
      <c r="J678" s="40">
        <f t="shared" si="376"/>
        <v>545.69000000000005</v>
      </c>
      <c r="K678" s="40">
        <f t="shared" si="377"/>
        <v>2967.19</v>
      </c>
      <c r="L678" s="92">
        <f t="shared" si="378"/>
        <v>3.4743682948773474E-2</v>
      </c>
    </row>
    <row r="679" spans="1:13" s="38" customFormat="1" ht="35.1" customHeight="1">
      <c r="A679" s="182" t="s">
        <v>1461</v>
      </c>
      <c r="B679" s="248" t="s">
        <v>1462</v>
      </c>
      <c r="C679" s="39" t="s">
        <v>210</v>
      </c>
      <c r="D679" s="40">
        <v>50</v>
      </c>
      <c r="E679" s="106">
        <v>67.209999999999994</v>
      </c>
      <c r="F679" s="185">
        <v>5.62</v>
      </c>
      <c r="G679" s="40">
        <f>ROUND(D679*E679,2)</f>
        <v>3360.5</v>
      </c>
      <c r="H679" s="40">
        <f>ROUND(D679*F679,2)</f>
        <v>281</v>
      </c>
      <c r="I679" s="40">
        <f>G679+H679</f>
        <v>3641.5</v>
      </c>
      <c r="J679" s="40">
        <f t="shared" si="376"/>
        <v>820.62</v>
      </c>
      <c r="K679" s="40">
        <f>I679+J679</f>
        <v>4462.12</v>
      </c>
      <c r="L679" s="92">
        <f t="shared" si="378"/>
        <v>5.2248249205268646E-2</v>
      </c>
    </row>
    <row r="680" spans="1:13" s="38" customFormat="1" ht="35.1" customHeight="1">
      <c r="A680" s="182" t="s">
        <v>1463</v>
      </c>
      <c r="B680" s="248" t="s">
        <v>1464</v>
      </c>
      <c r="C680" s="39" t="s">
        <v>210</v>
      </c>
      <c r="D680" s="40">
        <v>50</v>
      </c>
      <c r="E680" s="106">
        <v>130.22129699999996</v>
      </c>
      <c r="F680" s="185">
        <v>7.0765940000000001</v>
      </c>
      <c r="G680" s="40">
        <f>ROUND(D680*E680,2)</f>
        <v>6511.06</v>
      </c>
      <c r="H680" s="40">
        <f>ROUND(D680*F680,2)</f>
        <v>353.83</v>
      </c>
      <c r="I680" s="40">
        <f>G680+H680</f>
        <v>6864.89</v>
      </c>
      <c r="J680" s="40">
        <f t="shared" si="376"/>
        <v>1547.01</v>
      </c>
      <c r="K680" s="40">
        <f>I680+J680</f>
        <v>8411.9</v>
      </c>
      <c r="L680" s="92">
        <f t="shared" si="378"/>
        <v>9.8497361677812201E-2</v>
      </c>
    </row>
    <row r="681" spans="1:13" s="38" customFormat="1" ht="30" customHeight="1">
      <c r="A681" s="179" t="s">
        <v>1465</v>
      </c>
      <c r="B681" s="158" t="s">
        <v>1466</v>
      </c>
      <c r="C681" s="131"/>
      <c r="D681" s="131"/>
      <c r="E681" s="131"/>
      <c r="F681" s="131">
        <v>0</v>
      </c>
      <c r="G681" s="175">
        <f t="shared" ref="G681:L681" si="379">SUM(G682:G693)</f>
        <v>580.61999999999989</v>
      </c>
      <c r="H681" s="175">
        <f t="shared" si="379"/>
        <v>622.54000000000019</v>
      </c>
      <c r="I681" s="175">
        <f t="shared" si="379"/>
        <v>1203.1600000000003</v>
      </c>
      <c r="J681" s="175">
        <f t="shared" si="379"/>
        <v>271.11</v>
      </c>
      <c r="K681" s="175">
        <f t="shared" si="379"/>
        <v>1474.2700000000002</v>
      </c>
      <c r="L681" s="175">
        <f t="shared" si="379"/>
        <v>1.7262652361624387E-2</v>
      </c>
    </row>
    <row r="682" spans="1:13" s="44" customFormat="1" ht="30" customHeight="1">
      <c r="A682" s="182" t="s">
        <v>1467</v>
      </c>
      <c r="B682" s="248" t="s">
        <v>1468</v>
      </c>
      <c r="C682" s="39" t="s">
        <v>135</v>
      </c>
      <c r="D682" s="40">
        <v>1</v>
      </c>
      <c r="E682" s="106">
        <v>112.67247999999999</v>
      </c>
      <c r="F682" s="185">
        <v>195.53279999999998</v>
      </c>
      <c r="G682" s="40">
        <f t="shared" ref="G682:G689" si="380">ROUND(D682*E682,2)</f>
        <v>112.67</v>
      </c>
      <c r="H682" s="40">
        <f t="shared" ref="H682:H689" si="381">ROUND(D682*F682,2)</f>
        <v>195.53</v>
      </c>
      <c r="I682" s="40">
        <f t="shared" ref="I682:I689" si="382">G682+H682</f>
        <v>308.2</v>
      </c>
      <c r="J682" s="40">
        <f t="shared" ref="J682:J693" si="383">ROUND($J$15*I682,2)</f>
        <v>69.45</v>
      </c>
      <c r="K682" s="40">
        <f t="shared" ref="K682:K689" si="384">I682+J682</f>
        <v>377.65</v>
      </c>
      <c r="L682" s="92">
        <f t="shared" ref="L682:L693" si="385">K682/$K$1142*100</f>
        <v>4.4220127007722132E-3</v>
      </c>
      <c r="M682" s="38"/>
    </row>
    <row r="683" spans="1:13" s="44" customFormat="1" ht="30" customHeight="1">
      <c r="A683" s="182" t="s">
        <v>1469</v>
      </c>
      <c r="B683" s="248" t="s">
        <v>1470</v>
      </c>
      <c r="C683" s="39" t="s">
        <v>135</v>
      </c>
      <c r="D683" s="40">
        <v>1</v>
      </c>
      <c r="E683" s="106">
        <v>92.86</v>
      </c>
      <c r="F683" s="185">
        <v>162.94400000000002</v>
      </c>
      <c r="G683" s="40">
        <f t="shared" si="380"/>
        <v>92.86</v>
      </c>
      <c r="H683" s="40">
        <f t="shared" si="381"/>
        <v>162.94</v>
      </c>
      <c r="I683" s="40">
        <f t="shared" si="382"/>
        <v>255.8</v>
      </c>
      <c r="J683" s="40">
        <f t="shared" si="383"/>
        <v>57.64</v>
      </c>
      <c r="K683" s="40">
        <f t="shared" si="384"/>
        <v>313.44</v>
      </c>
      <c r="L683" s="92">
        <f t="shared" si="385"/>
        <v>3.6701593034027336E-3</v>
      </c>
    </row>
    <row r="684" spans="1:13" s="44" customFormat="1" ht="30" customHeight="1">
      <c r="A684" s="182" t="s">
        <v>1471</v>
      </c>
      <c r="B684" s="248" t="s">
        <v>1472</v>
      </c>
      <c r="C684" s="39" t="s">
        <v>135</v>
      </c>
      <c r="D684" s="40">
        <v>1</v>
      </c>
      <c r="E684" s="106">
        <v>73.623999999999995</v>
      </c>
      <c r="F684" s="185">
        <v>122.208</v>
      </c>
      <c r="G684" s="40">
        <f>ROUND(D684*E684,2)</f>
        <v>73.62</v>
      </c>
      <c r="H684" s="40">
        <f>ROUND(D684*F684,2)</f>
        <v>122.21</v>
      </c>
      <c r="I684" s="40">
        <f>G684+H684</f>
        <v>195.82999999999998</v>
      </c>
      <c r="J684" s="40">
        <f t="shared" si="383"/>
        <v>44.13</v>
      </c>
      <c r="K684" s="40">
        <f>I684+J684</f>
        <v>239.95999999999998</v>
      </c>
      <c r="L684" s="92">
        <f t="shared" si="385"/>
        <v>2.8097608041236597E-3</v>
      </c>
    </row>
    <row r="685" spans="1:13" s="38" customFormat="1" ht="30" customHeight="1">
      <c r="A685" s="182" t="s">
        <v>1473</v>
      </c>
      <c r="B685" s="248" t="s">
        <v>1474</v>
      </c>
      <c r="C685" s="39" t="s">
        <v>210</v>
      </c>
      <c r="D685" s="40">
        <v>1</v>
      </c>
      <c r="E685" s="106">
        <v>37.036349999999999</v>
      </c>
      <c r="F685" s="185">
        <v>21.068100000000001</v>
      </c>
      <c r="G685" s="40">
        <f>ROUND(D685*E685,2)</f>
        <v>37.04</v>
      </c>
      <c r="H685" s="40">
        <f>ROUND(D685*F685,2)</f>
        <v>21.07</v>
      </c>
      <c r="I685" s="40">
        <f>G685+H685</f>
        <v>58.11</v>
      </c>
      <c r="J685" s="40">
        <f t="shared" si="383"/>
        <v>13.1</v>
      </c>
      <c r="K685" s="40">
        <f>I685+J685</f>
        <v>71.209999999999994</v>
      </c>
      <c r="L685" s="92">
        <f t="shared" si="385"/>
        <v>8.3381841499268969E-4</v>
      </c>
    </row>
    <row r="686" spans="1:13" s="38" customFormat="1" ht="30" customHeight="1">
      <c r="A686" s="182" t="s">
        <v>1475</v>
      </c>
      <c r="B686" s="248" t="s">
        <v>1476</v>
      </c>
      <c r="C686" s="39" t="s">
        <v>210</v>
      </c>
      <c r="D686" s="40">
        <v>1</v>
      </c>
      <c r="E686" s="106">
        <v>47.00085</v>
      </c>
      <c r="F686" s="185">
        <v>21.068100000000001</v>
      </c>
      <c r="G686" s="40">
        <f>ROUND(D686*E686,2)</f>
        <v>47</v>
      </c>
      <c r="H686" s="40">
        <f>ROUND(D686*F686,2)</f>
        <v>21.07</v>
      </c>
      <c r="I686" s="40">
        <f>G686+H686</f>
        <v>68.069999999999993</v>
      </c>
      <c r="J686" s="40">
        <f t="shared" si="383"/>
        <v>15.34</v>
      </c>
      <c r="K686" s="40">
        <f>I686+J686</f>
        <v>83.41</v>
      </c>
      <c r="L686" s="92">
        <f t="shared" si="385"/>
        <v>9.7667173142171391E-4</v>
      </c>
    </row>
    <row r="687" spans="1:13" s="44" customFormat="1" ht="30" customHeight="1">
      <c r="A687" s="182" t="s">
        <v>1477</v>
      </c>
      <c r="B687" s="248" t="s">
        <v>1478</v>
      </c>
      <c r="C687" s="39" t="s">
        <v>210</v>
      </c>
      <c r="D687" s="40">
        <v>1</v>
      </c>
      <c r="E687" s="106">
        <v>24.247350000000001</v>
      </c>
      <c r="F687" s="185">
        <v>21.068100000000001</v>
      </c>
      <c r="G687" s="40">
        <f t="shared" si="380"/>
        <v>24.25</v>
      </c>
      <c r="H687" s="40">
        <f t="shared" si="381"/>
        <v>21.07</v>
      </c>
      <c r="I687" s="40">
        <f t="shared" si="382"/>
        <v>45.32</v>
      </c>
      <c r="J687" s="40">
        <f t="shared" si="383"/>
        <v>10.210000000000001</v>
      </c>
      <c r="K687" s="40">
        <f t="shared" si="384"/>
        <v>55.53</v>
      </c>
      <c r="L687" s="92">
        <f t="shared" si="385"/>
        <v>6.5021677551669796E-4</v>
      </c>
    </row>
    <row r="688" spans="1:13" s="44" customFormat="1" ht="30" customHeight="1">
      <c r="A688" s="182" t="s">
        <v>1479</v>
      </c>
      <c r="B688" s="248" t="s">
        <v>1480</v>
      </c>
      <c r="C688" s="39" t="s">
        <v>210</v>
      </c>
      <c r="D688" s="40">
        <v>1</v>
      </c>
      <c r="E688" s="106">
        <v>31.26135</v>
      </c>
      <c r="F688" s="185">
        <v>21.068100000000001</v>
      </c>
      <c r="G688" s="40">
        <f t="shared" si="380"/>
        <v>31.26</v>
      </c>
      <c r="H688" s="40">
        <f t="shared" si="381"/>
        <v>21.07</v>
      </c>
      <c r="I688" s="40">
        <f t="shared" si="382"/>
        <v>52.33</v>
      </c>
      <c r="J688" s="40">
        <f t="shared" si="383"/>
        <v>11.79</v>
      </c>
      <c r="K688" s="40">
        <f t="shared" si="384"/>
        <v>64.12</v>
      </c>
      <c r="L688" s="92">
        <f t="shared" si="385"/>
        <v>7.5079956142860935E-4</v>
      </c>
    </row>
    <row r="689" spans="1:12" s="44" customFormat="1" ht="30" customHeight="1">
      <c r="A689" s="182" t="s">
        <v>1481</v>
      </c>
      <c r="B689" s="248" t="s">
        <v>1482</v>
      </c>
      <c r="C689" s="39" t="s">
        <v>210</v>
      </c>
      <c r="D689" s="40">
        <v>1</v>
      </c>
      <c r="E689" s="106">
        <v>31.093350000000001</v>
      </c>
      <c r="F689" s="185">
        <v>21.068100000000001</v>
      </c>
      <c r="G689" s="40">
        <f t="shared" si="380"/>
        <v>31.09</v>
      </c>
      <c r="H689" s="40">
        <f t="shared" si="381"/>
        <v>21.07</v>
      </c>
      <c r="I689" s="40">
        <f t="shared" si="382"/>
        <v>52.16</v>
      </c>
      <c r="J689" s="40">
        <f t="shared" si="383"/>
        <v>11.75</v>
      </c>
      <c r="K689" s="40">
        <f t="shared" si="384"/>
        <v>63.91</v>
      </c>
      <c r="L689" s="92">
        <f t="shared" si="385"/>
        <v>7.4834061089991291E-4</v>
      </c>
    </row>
    <row r="690" spans="1:12" s="44" customFormat="1" ht="30" customHeight="1">
      <c r="A690" s="182" t="s">
        <v>1483</v>
      </c>
      <c r="B690" s="248" t="s">
        <v>610</v>
      </c>
      <c r="C690" s="39" t="s">
        <v>135</v>
      </c>
      <c r="D690" s="40">
        <v>1</v>
      </c>
      <c r="E690" s="106">
        <v>37.303000000000004</v>
      </c>
      <c r="F690" s="185">
        <v>8.8680000000000003</v>
      </c>
      <c r="G690" s="40">
        <f t="shared" ref="G690:G692" si="386">ROUND(D690*E690,2)</f>
        <v>37.299999999999997</v>
      </c>
      <c r="H690" s="40">
        <f t="shared" ref="H690:H692" si="387">ROUND(D690*F690,2)</f>
        <v>8.8699999999999992</v>
      </c>
      <c r="I690" s="40">
        <f t="shared" ref="I690:I692" si="388">G690+H690</f>
        <v>46.169999999999995</v>
      </c>
      <c r="J690" s="40">
        <f t="shared" ref="J690:J692" si="389">ROUND($J$15*I690,2)</f>
        <v>10.4</v>
      </c>
      <c r="K690" s="40">
        <f t="shared" ref="K690:K692" si="390">I690+J690</f>
        <v>56.569999999999993</v>
      </c>
      <c r="L690" s="92">
        <f t="shared" si="385"/>
        <v>6.6239443527786059E-4</v>
      </c>
    </row>
    <row r="691" spans="1:12" s="44" customFormat="1" ht="30" customHeight="1">
      <c r="A691" s="182" t="s">
        <v>1484</v>
      </c>
      <c r="B691" s="248" t="s">
        <v>1485</v>
      </c>
      <c r="C691" s="39" t="s">
        <v>135</v>
      </c>
      <c r="D691" s="40">
        <v>1</v>
      </c>
      <c r="E691" s="106">
        <v>22.692</v>
      </c>
      <c r="F691" s="185">
        <v>9.8119999999999994</v>
      </c>
      <c r="G691" s="40">
        <f t="shared" si="386"/>
        <v>22.69</v>
      </c>
      <c r="H691" s="40">
        <f t="shared" si="387"/>
        <v>9.81</v>
      </c>
      <c r="I691" s="40">
        <f t="shared" si="388"/>
        <v>32.5</v>
      </c>
      <c r="J691" s="40">
        <f t="shared" si="389"/>
        <v>7.32</v>
      </c>
      <c r="K691" s="40">
        <f t="shared" si="390"/>
        <v>39.82</v>
      </c>
      <c r="L691" s="92">
        <f t="shared" si="385"/>
        <v>4.6626385739374955E-4</v>
      </c>
    </row>
    <row r="692" spans="1:12" s="44" customFormat="1" ht="30" customHeight="1">
      <c r="A692" s="182" t="s">
        <v>1486</v>
      </c>
      <c r="B692" s="248" t="s">
        <v>458</v>
      </c>
      <c r="C692" s="39" t="s">
        <v>135</v>
      </c>
      <c r="D692" s="40">
        <v>1</v>
      </c>
      <c r="E692" s="106">
        <v>36.160999999999994</v>
      </c>
      <c r="F692" s="185">
        <v>10.756</v>
      </c>
      <c r="G692" s="40">
        <f t="shared" si="386"/>
        <v>36.159999999999997</v>
      </c>
      <c r="H692" s="40">
        <f t="shared" si="387"/>
        <v>10.76</v>
      </c>
      <c r="I692" s="40">
        <f t="shared" si="388"/>
        <v>46.919999999999995</v>
      </c>
      <c r="J692" s="40">
        <f t="shared" si="389"/>
        <v>10.57</v>
      </c>
      <c r="K692" s="40">
        <f t="shared" si="390"/>
        <v>57.489999999999995</v>
      </c>
      <c r="L692" s="92">
        <f t="shared" si="385"/>
        <v>6.7316698045119679E-4</v>
      </c>
    </row>
    <row r="693" spans="1:12" s="38" customFormat="1" ht="30" customHeight="1">
      <c r="A693" s="182" t="s">
        <v>1487</v>
      </c>
      <c r="B693" s="248" t="s">
        <v>1488</v>
      </c>
      <c r="C693" s="39" t="s">
        <v>210</v>
      </c>
      <c r="D693" s="40">
        <v>1</v>
      </c>
      <c r="E693" s="106">
        <v>34.678920000000005</v>
      </c>
      <c r="F693" s="185">
        <v>7.0729199999999999</v>
      </c>
      <c r="G693" s="40">
        <f>ROUND(D693*E693,2)</f>
        <v>34.68</v>
      </c>
      <c r="H693" s="40">
        <f>ROUND(D693*F693,2)</f>
        <v>7.07</v>
      </c>
      <c r="I693" s="40">
        <f>G693+H693</f>
        <v>41.75</v>
      </c>
      <c r="J693" s="40">
        <f t="shared" si="383"/>
        <v>9.41</v>
      </c>
      <c r="K693" s="40">
        <f>I693+J693</f>
        <v>51.16</v>
      </c>
      <c r="L693" s="92">
        <f t="shared" si="385"/>
        <v>5.9904718594335079E-4</v>
      </c>
    </row>
    <row r="694" spans="1:12" s="38" customFormat="1" ht="30" customHeight="1">
      <c r="A694" s="179" t="s">
        <v>1489</v>
      </c>
      <c r="B694" s="158" t="s">
        <v>1490</v>
      </c>
      <c r="C694" s="131"/>
      <c r="D694" s="131"/>
      <c r="E694" s="131"/>
      <c r="F694" s="131">
        <v>0</v>
      </c>
      <c r="G694" s="175">
        <f>SUM(G695:G724)</f>
        <v>20034.829999999998</v>
      </c>
      <c r="H694" s="175">
        <f t="shared" ref="H694:L694" si="391">SUM(H695:H724)</f>
        <v>5444.380000000001</v>
      </c>
      <c r="I694" s="175">
        <f t="shared" si="391"/>
        <v>25479.210000000003</v>
      </c>
      <c r="J694" s="175">
        <f t="shared" si="391"/>
        <v>5741.78</v>
      </c>
      <c r="K694" s="175">
        <f t="shared" si="391"/>
        <v>31220.990000000005</v>
      </c>
      <c r="L694" s="175">
        <f t="shared" si="391"/>
        <v>0.36557557079486891</v>
      </c>
    </row>
    <row r="695" spans="1:12" s="44" customFormat="1" ht="30" customHeight="1">
      <c r="A695" s="182" t="s">
        <v>1491</v>
      </c>
      <c r="B695" s="248" t="s">
        <v>1492</v>
      </c>
      <c r="C695" s="39" t="s">
        <v>130</v>
      </c>
      <c r="D695" s="40">
        <v>1</v>
      </c>
      <c r="E695" s="106">
        <v>87.375</v>
      </c>
      <c r="F695" s="185">
        <v>178.22</v>
      </c>
      <c r="G695" s="40">
        <f t="shared" ref="G695:G700" si="392">ROUND(D695*E695,2)</f>
        <v>87.38</v>
      </c>
      <c r="H695" s="40">
        <f t="shared" ref="H695:H700" si="393">ROUND(D695*F695,2)</f>
        <v>178.22</v>
      </c>
      <c r="I695" s="40">
        <f t="shared" ref="I695:I700" si="394">G695+H695</f>
        <v>265.60000000000002</v>
      </c>
      <c r="J695" s="40">
        <f t="shared" ref="J695:J724" si="395">ROUND($J$15*I695,2)</f>
        <v>59.85</v>
      </c>
      <c r="K695" s="40">
        <f t="shared" ref="K695:K700" si="396">I695+J695</f>
        <v>325.45000000000005</v>
      </c>
      <c r="L695" s="92">
        <f t="shared" ref="L695:L724" si="397">K695/$K$1142*100</f>
        <v>3.8107878550676997E-3</v>
      </c>
    </row>
    <row r="696" spans="1:12" s="44" customFormat="1" ht="30" customHeight="1">
      <c r="A696" s="182" t="s">
        <v>1493</v>
      </c>
      <c r="B696" s="248" t="s">
        <v>1494</v>
      </c>
      <c r="C696" s="39" t="s">
        <v>130</v>
      </c>
      <c r="D696" s="40">
        <v>1</v>
      </c>
      <c r="E696" s="106">
        <v>99.794999999999987</v>
      </c>
      <c r="F696" s="185">
        <v>178.22</v>
      </c>
      <c r="G696" s="40">
        <f t="shared" si="392"/>
        <v>99.8</v>
      </c>
      <c r="H696" s="40">
        <f t="shared" si="393"/>
        <v>178.22</v>
      </c>
      <c r="I696" s="40">
        <f t="shared" si="394"/>
        <v>278.02</v>
      </c>
      <c r="J696" s="40">
        <f t="shared" si="395"/>
        <v>62.65</v>
      </c>
      <c r="K696" s="40">
        <f t="shared" si="396"/>
        <v>340.66999999999996</v>
      </c>
      <c r="L696" s="92">
        <f t="shared" si="397"/>
        <v>3.9890032219570227E-3</v>
      </c>
    </row>
    <row r="697" spans="1:12" s="44" customFormat="1" ht="30" customHeight="1">
      <c r="A697" s="182" t="s">
        <v>1495</v>
      </c>
      <c r="B697" s="248" t="s">
        <v>1496</v>
      </c>
      <c r="C697" s="39" t="s">
        <v>130</v>
      </c>
      <c r="D697" s="40">
        <v>1</v>
      </c>
      <c r="E697" s="106">
        <v>115.125</v>
      </c>
      <c r="F697" s="185">
        <v>178.22</v>
      </c>
      <c r="G697" s="40">
        <f t="shared" si="392"/>
        <v>115.13</v>
      </c>
      <c r="H697" s="40">
        <f t="shared" si="393"/>
        <v>178.22</v>
      </c>
      <c r="I697" s="40">
        <f t="shared" si="394"/>
        <v>293.35000000000002</v>
      </c>
      <c r="J697" s="40">
        <f t="shared" si="395"/>
        <v>66.11</v>
      </c>
      <c r="K697" s="40">
        <f t="shared" si="396"/>
        <v>359.46000000000004</v>
      </c>
      <c r="L697" s="92">
        <f t="shared" si="397"/>
        <v>4.2090207478341843E-3</v>
      </c>
    </row>
    <row r="698" spans="1:12" s="44" customFormat="1" ht="30" customHeight="1">
      <c r="A698" s="182" t="s">
        <v>1497</v>
      </c>
      <c r="B698" s="248" t="s">
        <v>1498</v>
      </c>
      <c r="C698" s="39" t="s">
        <v>130</v>
      </c>
      <c r="D698" s="40">
        <v>1</v>
      </c>
      <c r="E698" s="106">
        <v>131.91499999999999</v>
      </c>
      <c r="F698" s="185">
        <v>178.22</v>
      </c>
      <c r="G698" s="40">
        <f t="shared" si="392"/>
        <v>131.91999999999999</v>
      </c>
      <c r="H698" s="40">
        <f t="shared" si="393"/>
        <v>178.22</v>
      </c>
      <c r="I698" s="40">
        <f t="shared" si="394"/>
        <v>310.14</v>
      </c>
      <c r="J698" s="40">
        <f t="shared" si="395"/>
        <v>69.89</v>
      </c>
      <c r="K698" s="40">
        <f t="shared" si="396"/>
        <v>380.03</v>
      </c>
      <c r="L698" s="92">
        <f t="shared" si="397"/>
        <v>4.4498808067641041E-3</v>
      </c>
    </row>
    <row r="699" spans="1:12" s="44" customFormat="1" ht="30" customHeight="1">
      <c r="A699" s="182" t="s">
        <v>1499</v>
      </c>
      <c r="B699" s="248" t="s">
        <v>1500</v>
      </c>
      <c r="C699" s="39" t="s">
        <v>130</v>
      </c>
      <c r="D699" s="40">
        <v>1</v>
      </c>
      <c r="E699" s="106">
        <v>4400.2103019159822</v>
      </c>
      <c r="F699" s="185">
        <v>127.29999999999998</v>
      </c>
      <c r="G699" s="40">
        <f t="shared" si="392"/>
        <v>4400.21</v>
      </c>
      <c r="H699" s="40">
        <f t="shared" si="393"/>
        <v>127.3</v>
      </c>
      <c r="I699" s="40">
        <f t="shared" si="394"/>
        <v>4527.51</v>
      </c>
      <c r="J699" s="40">
        <f t="shared" si="395"/>
        <v>1020.28</v>
      </c>
      <c r="K699" s="40">
        <f t="shared" si="396"/>
        <v>5547.79</v>
      </c>
      <c r="L699" s="92">
        <f t="shared" si="397"/>
        <v>6.4960672159981664E-2</v>
      </c>
    </row>
    <row r="700" spans="1:12" s="44" customFormat="1" ht="30" customHeight="1">
      <c r="A700" s="182" t="s">
        <v>1501</v>
      </c>
      <c r="B700" s="248" t="s">
        <v>1502</v>
      </c>
      <c r="C700" s="39" t="s">
        <v>130</v>
      </c>
      <c r="D700" s="40">
        <v>1</v>
      </c>
      <c r="E700" s="106">
        <v>452.65959999999995</v>
      </c>
      <c r="F700" s="185">
        <v>101.84</v>
      </c>
      <c r="G700" s="40">
        <f t="shared" si="392"/>
        <v>452.66</v>
      </c>
      <c r="H700" s="40">
        <f t="shared" si="393"/>
        <v>101.84</v>
      </c>
      <c r="I700" s="40">
        <f t="shared" si="394"/>
        <v>554.5</v>
      </c>
      <c r="J700" s="40">
        <f t="shared" si="395"/>
        <v>124.96</v>
      </c>
      <c r="K700" s="40">
        <f t="shared" si="396"/>
        <v>679.46</v>
      </c>
      <c r="L700" s="92">
        <f t="shared" si="397"/>
        <v>7.9559929820380987E-3</v>
      </c>
    </row>
    <row r="701" spans="1:12" s="44" customFormat="1" ht="30" customHeight="1">
      <c r="A701" s="182" t="s">
        <v>1503</v>
      </c>
      <c r="B701" s="248" t="s">
        <v>1504</v>
      </c>
      <c r="C701" s="39" t="s">
        <v>130</v>
      </c>
      <c r="D701" s="40">
        <v>1</v>
      </c>
      <c r="E701" s="106">
        <v>654.14</v>
      </c>
      <c r="F701" s="185">
        <v>101.84</v>
      </c>
      <c r="G701" s="40">
        <f t="shared" ref="G701:G724" si="398">ROUND(D701*E701,2)</f>
        <v>654.14</v>
      </c>
      <c r="H701" s="40">
        <f t="shared" ref="H701:H724" si="399">ROUND(D701*F701,2)</f>
        <v>101.84</v>
      </c>
      <c r="I701" s="40">
        <f t="shared" ref="I701:I724" si="400">G701+H701</f>
        <v>755.98</v>
      </c>
      <c r="J701" s="40">
        <f t="shared" si="395"/>
        <v>170.36</v>
      </c>
      <c r="K701" s="40">
        <f t="shared" ref="K701:K724" si="401">I701+J701</f>
        <v>926.34</v>
      </c>
      <c r="L701" s="92">
        <f t="shared" si="397"/>
        <v>1.0846782060726418E-2</v>
      </c>
    </row>
    <row r="702" spans="1:12" s="44" customFormat="1" ht="30" customHeight="1">
      <c r="A702" s="182" t="s">
        <v>1505</v>
      </c>
      <c r="B702" s="248" t="s">
        <v>1506</v>
      </c>
      <c r="C702" s="39" t="s">
        <v>130</v>
      </c>
      <c r="D702" s="40">
        <v>1</v>
      </c>
      <c r="E702" s="106">
        <v>951.14</v>
      </c>
      <c r="F702" s="185">
        <v>101.84</v>
      </c>
      <c r="G702" s="40">
        <f t="shared" si="398"/>
        <v>951.14</v>
      </c>
      <c r="H702" s="40">
        <f t="shared" si="399"/>
        <v>101.84</v>
      </c>
      <c r="I702" s="40">
        <f t="shared" si="400"/>
        <v>1052.98</v>
      </c>
      <c r="J702" s="40">
        <f t="shared" si="395"/>
        <v>237.29</v>
      </c>
      <c r="K702" s="40">
        <f t="shared" si="401"/>
        <v>1290.27</v>
      </c>
      <c r="L702" s="92">
        <f t="shared" si="397"/>
        <v>1.5108143326957138E-2</v>
      </c>
    </row>
    <row r="703" spans="1:12" s="44" customFormat="1" ht="30" customHeight="1">
      <c r="A703" s="182" t="s">
        <v>1507</v>
      </c>
      <c r="B703" s="248" t="s">
        <v>1508</v>
      </c>
      <c r="C703" s="39" t="s">
        <v>130</v>
      </c>
      <c r="D703" s="40">
        <v>1</v>
      </c>
      <c r="E703" s="106">
        <v>1386.8644999999999</v>
      </c>
      <c r="F703" s="185">
        <v>127.29999999999998</v>
      </c>
      <c r="G703" s="40">
        <f t="shared" si="398"/>
        <v>1386.86</v>
      </c>
      <c r="H703" s="40">
        <f t="shared" si="399"/>
        <v>127.3</v>
      </c>
      <c r="I703" s="40">
        <f t="shared" si="400"/>
        <v>1514.1599999999999</v>
      </c>
      <c r="J703" s="40">
        <f t="shared" si="395"/>
        <v>341.22</v>
      </c>
      <c r="K703" s="40">
        <f t="shared" si="401"/>
        <v>1855.3799999999999</v>
      </c>
      <c r="L703" s="92">
        <f t="shared" si="397"/>
        <v>2.172517919967893E-2</v>
      </c>
    </row>
    <row r="704" spans="1:12" s="44" customFormat="1" ht="30" customHeight="1">
      <c r="A704" s="182" t="s">
        <v>1509</v>
      </c>
      <c r="B704" s="248" t="s">
        <v>1510</v>
      </c>
      <c r="C704" s="39" t="s">
        <v>130</v>
      </c>
      <c r="D704" s="40">
        <v>1</v>
      </c>
      <c r="E704" s="106">
        <v>2017.8650421499999</v>
      </c>
      <c r="F704" s="185">
        <v>127.29999999999998</v>
      </c>
      <c r="G704" s="40">
        <f t="shared" si="398"/>
        <v>2017.87</v>
      </c>
      <c r="H704" s="40">
        <f t="shared" si="399"/>
        <v>127.3</v>
      </c>
      <c r="I704" s="40">
        <f t="shared" si="400"/>
        <v>2145.17</v>
      </c>
      <c r="J704" s="40">
        <f t="shared" si="395"/>
        <v>483.42</v>
      </c>
      <c r="K704" s="40">
        <f t="shared" si="401"/>
        <v>2628.59</v>
      </c>
      <c r="L704" s="92">
        <f t="shared" si="397"/>
        <v>3.0778917953456462E-2</v>
      </c>
    </row>
    <row r="705" spans="1:12" s="44" customFormat="1" ht="30" customHeight="1">
      <c r="A705" s="182" t="s">
        <v>1511</v>
      </c>
      <c r="B705" s="248" t="s">
        <v>1512</v>
      </c>
      <c r="C705" s="39" t="s">
        <v>130</v>
      </c>
      <c r="D705" s="40">
        <v>1</v>
      </c>
      <c r="E705" s="106">
        <v>1977.0958576163266</v>
      </c>
      <c r="F705" s="185">
        <v>127.29999999999998</v>
      </c>
      <c r="G705" s="40">
        <f t="shared" si="398"/>
        <v>1977.1</v>
      </c>
      <c r="H705" s="40">
        <f t="shared" si="399"/>
        <v>127.3</v>
      </c>
      <c r="I705" s="40">
        <f t="shared" si="400"/>
        <v>2104.4</v>
      </c>
      <c r="J705" s="40">
        <f t="shared" si="395"/>
        <v>474.23</v>
      </c>
      <c r="K705" s="40">
        <f t="shared" si="401"/>
        <v>2578.63</v>
      </c>
      <c r="L705" s="92">
        <f t="shared" si="397"/>
        <v>3.0193921913391375E-2</v>
      </c>
    </row>
    <row r="706" spans="1:12" s="44" customFormat="1" ht="30" customHeight="1">
      <c r="A706" s="182" t="s">
        <v>1513</v>
      </c>
      <c r="B706" s="248" t="s">
        <v>1514</v>
      </c>
      <c r="C706" s="39" t="s">
        <v>130</v>
      </c>
      <c r="D706" s="40">
        <v>1</v>
      </c>
      <c r="E706" s="106">
        <v>2940.1985346106549</v>
      </c>
      <c r="F706" s="185">
        <v>127.29999999999998</v>
      </c>
      <c r="G706" s="40">
        <f t="shared" si="398"/>
        <v>2940.2</v>
      </c>
      <c r="H706" s="40">
        <f t="shared" si="399"/>
        <v>127.3</v>
      </c>
      <c r="I706" s="40">
        <f t="shared" si="400"/>
        <v>3067.5</v>
      </c>
      <c r="J706" s="40">
        <f t="shared" si="395"/>
        <v>691.27</v>
      </c>
      <c r="K706" s="40">
        <f t="shared" si="401"/>
        <v>3758.77</v>
      </c>
      <c r="L706" s="92">
        <f t="shared" si="397"/>
        <v>4.4012521327370768E-2</v>
      </c>
    </row>
    <row r="707" spans="1:12" s="44" customFormat="1" ht="30" customHeight="1">
      <c r="A707" s="182" t="s">
        <v>1515</v>
      </c>
      <c r="B707" s="248" t="s">
        <v>1516</v>
      </c>
      <c r="C707" s="39" t="s">
        <v>130</v>
      </c>
      <c r="D707" s="40">
        <v>1</v>
      </c>
      <c r="E707" s="106">
        <v>2757.6970636974884</v>
      </c>
      <c r="F707" s="185">
        <v>127.29999999999998</v>
      </c>
      <c r="G707" s="40">
        <f t="shared" si="398"/>
        <v>2757.7</v>
      </c>
      <c r="H707" s="40">
        <f t="shared" si="399"/>
        <v>127.3</v>
      </c>
      <c r="I707" s="40">
        <f t="shared" si="400"/>
        <v>2885</v>
      </c>
      <c r="J707" s="40">
        <f t="shared" si="395"/>
        <v>650.14</v>
      </c>
      <c r="K707" s="40">
        <f t="shared" si="401"/>
        <v>3535.14</v>
      </c>
      <c r="L707" s="92">
        <f t="shared" si="397"/>
        <v>4.1393973200073826E-2</v>
      </c>
    </row>
    <row r="708" spans="1:12" s="44" customFormat="1" ht="30" customHeight="1">
      <c r="A708" s="182" t="s">
        <v>1517</v>
      </c>
      <c r="B708" s="248" t="s">
        <v>1518</v>
      </c>
      <c r="C708" s="39" t="s">
        <v>130</v>
      </c>
      <c r="D708" s="40">
        <v>1</v>
      </c>
      <c r="E708" s="106">
        <v>127.45099999999999</v>
      </c>
      <c r="F708" s="185">
        <v>269.87599999999998</v>
      </c>
      <c r="G708" s="40">
        <f t="shared" si="398"/>
        <v>127.45</v>
      </c>
      <c r="H708" s="40">
        <f t="shared" si="399"/>
        <v>269.88</v>
      </c>
      <c r="I708" s="40">
        <f t="shared" si="400"/>
        <v>397.33</v>
      </c>
      <c r="J708" s="40">
        <f t="shared" si="395"/>
        <v>89.54</v>
      </c>
      <c r="K708" s="40">
        <f t="shared" si="401"/>
        <v>486.87</v>
      </c>
      <c r="L708" s="92">
        <f t="shared" si="397"/>
        <v>5.7009011614589369E-3</v>
      </c>
    </row>
    <row r="709" spans="1:12" s="44" customFormat="1" ht="30" customHeight="1">
      <c r="A709" s="182" t="s">
        <v>1519</v>
      </c>
      <c r="B709" s="248" t="s">
        <v>1520</v>
      </c>
      <c r="C709" s="39" t="s">
        <v>130</v>
      </c>
      <c r="D709" s="40">
        <v>1</v>
      </c>
      <c r="E709" s="106">
        <v>148.62099999999998</v>
      </c>
      <c r="F709" s="185">
        <v>269.87599999999998</v>
      </c>
      <c r="G709" s="40">
        <f>ROUND(D709*E709,2)</f>
        <v>148.62</v>
      </c>
      <c r="H709" s="40">
        <f>ROUND(D709*F709,2)</f>
        <v>269.88</v>
      </c>
      <c r="I709" s="40">
        <f>G709+H709</f>
        <v>418.5</v>
      </c>
      <c r="J709" s="40">
        <f t="shared" si="395"/>
        <v>94.31</v>
      </c>
      <c r="K709" s="40">
        <f>I709+J709</f>
        <v>512.80999999999995</v>
      </c>
      <c r="L709" s="92">
        <f t="shared" si="397"/>
        <v>6.0046400981940903E-3</v>
      </c>
    </row>
    <row r="710" spans="1:12" s="44" customFormat="1" ht="30" customHeight="1">
      <c r="A710" s="182" t="s">
        <v>1521</v>
      </c>
      <c r="B710" s="248" t="s">
        <v>1522</v>
      </c>
      <c r="C710" s="39" t="s">
        <v>130</v>
      </c>
      <c r="D710" s="40">
        <v>1</v>
      </c>
      <c r="E710" s="106">
        <v>170.52099999999999</v>
      </c>
      <c r="F710" s="185">
        <v>269.87599999999998</v>
      </c>
      <c r="G710" s="40">
        <f t="shared" si="398"/>
        <v>170.52</v>
      </c>
      <c r="H710" s="40">
        <f t="shared" si="399"/>
        <v>269.88</v>
      </c>
      <c r="I710" s="40">
        <f t="shared" si="400"/>
        <v>440.4</v>
      </c>
      <c r="J710" s="40">
        <f t="shared" si="395"/>
        <v>99.24</v>
      </c>
      <c r="K710" s="40">
        <f t="shared" si="401"/>
        <v>539.64</v>
      </c>
      <c r="L710" s="92">
        <f t="shared" si="397"/>
        <v>6.3188003014556246E-3</v>
      </c>
    </row>
    <row r="711" spans="1:12" s="44" customFormat="1" ht="30" customHeight="1">
      <c r="A711" s="182" t="s">
        <v>1523</v>
      </c>
      <c r="B711" s="248" t="s">
        <v>1524</v>
      </c>
      <c r="C711" s="39" t="s">
        <v>130</v>
      </c>
      <c r="D711" s="40">
        <v>1</v>
      </c>
      <c r="E711" s="106">
        <v>190.23099999999999</v>
      </c>
      <c r="F711" s="185">
        <v>269.87599999999998</v>
      </c>
      <c r="G711" s="40">
        <f t="shared" si="398"/>
        <v>190.23</v>
      </c>
      <c r="H711" s="40">
        <f t="shared" si="399"/>
        <v>269.88</v>
      </c>
      <c r="I711" s="40">
        <f t="shared" si="400"/>
        <v>460.11</v>
      </c>
      <c r="J711" s="40">
        <f t="shared" si="395"/>
        <v>103.69</v>
      </c>
      <c r="K711" s="40">
        <f t="shared" si="401"/>
        <v>563.79999999999995</v>
      </c>
      <c r="L711" s="92">
        <f t="shared" si="397"/>
        <v>6.6016967051380207E-3</v>
      </c>
    </row>
    <row r="712" spans="1:12" s="44" customFormat="1" ht="30" customHeight="1">
      <c r="A712" s="182" t="s">
        <v>1525</v>
      </c>
      <c r="B712" s="248" t="s">
        <v>1526</v>
      </c>
      <c r="C712" s="39" t="s">
        <v>130</v>
      </c>
      <c r="D712" s="40">
        <v>1</v>
      </c>
      <c r="E712" s="106">
        <v>37.004999999999995</v>
      </c>
      <c r="F712" s="185">
        <v>178.22</v>
      </c>
      <c r="G712" s="40">
        <f t="shared" si="398"/>
        <v>37.01</v>
      </c>
      <c r="H712" s="40">
        <f t="shared" si="399"/>
        <v>178.22</v>
      </c>
      <c r="I712" s="40">
        <f t="shared" si="400"/>
        <v>215.23</v>
      </c>
      <c r="J712" s="40">
        <f t="shared" si="395"/>
        <v>48.5</v>
      </c>
      <c r="K712" s="40">
        <f t="shared" si="401"/>
        <v>263.73</v>
      </c>
      <c r="L712" s="92">
        <f t="shared" si="397"/>
        <v>3.0880905853956199E-3</v>
      </c>
    </row>
    <row r="713" spans="1:12" s="44" customFormat="1" ht="35.1" customHeight="1">
      <c r="A713" s="182" t="s">
        <v>1527</v>
      </c>
      <c r="B713" s="248" t="s">
        <v>1528</v>
      </c>
      <c r="C713" s="39" t="s">
        <v>130</v>
      </c>
      <c r="D713" s="40">
        <v>1</v>
      </c>
      <c r="E713" s="106">
        <v>46.494999999999997</v>
      </c>
      <c r="F713" s="185">
        <v>178.22</v>
      </c>
      <c r="G713" s="40">
        <f t="shared" si="398"/>
        <v>46.5</v>
      </c>
      <c r="H713" s="40">
        <f t="shared" si="399"/>
        <v>178.22</v>
      </c>
      <c r="I713" s="40">
        <f t="shared" si="400"/>
        <v>224.72</v>
      </c>
      <c r="J713" s="40">
        <f t="shared" si="395"/>
        <v>50.64</v>
      </c>
      <c r="K713" s="40">
        <f t="shared" si="401"/>
        <v>275.36</v>
      </c>
      <c r="L713" s="92">
        <f t="shared" si="397"/>
        <v>3.224269607532468E-3</v>
      </c>
    </row>
    <row r="714" spans="1:12" s="44" customFormat="1" ht="35.1" customHeight="1">
      <c r="A714" s="182" t="s">
        <v>1529</v>
      </c>
      <c r="B714" s="248" t="s">
        <v>1530</v>
      </c>
      <c r="C714" s="39" t="s">
        <v>130</v>
      </c>
      <c r="D714" s="40">
        <v>1</v>
      </c>
      <c r="E714" s="106">
        <v>53.795000000000002</v>
      </c>
      <c r="F714" s="185">
        <v>178.22</v>
      </c>
      <c r="G714" s="40">
        <f t="shared" si="398"/>
        <v>53.8</v>
      </c>
      <c r="H714" s="40">
        <f t="shared" si="399"/>
        <v>178.22</v>
      </c>
      <c r="I714" s="40">
        <f t="shared" si="400"/>
        <v>232.01999999999998</v>
      </c>
      <c r="J714" s="40">
        <f t="shared" si="395"/>
        <v>52.29</v>
      </c>
      <c r="K714" s="40">
        <f t="shared" si="401"/>
        <v>284.31</v>
      </c>
      <c r="L714" s="92">
        <f t="shared" si="397"/>
        <v>3.3290677372078588E-3</v>
      </c>
    </row>
    <row r="715" spans="1:12" s="44" customFormat="1" ht="35.1" customHeight="1">
      <c r="A715" s="182" t="s">
        <v>1531</v>
      </c>
      <c r="B715" s="248" t="s">
        <v>1532</v>
      </c>
      <c r="C715" s="39" t="s">
        <v>130</v>
      </c>
      <c r="D715" s="40">
        <v>1</v>
      </c>
      <c r="E715" s="106">
        <v>64.745000000000005</v>
      </c>
      <c r="F715" s="185">
        <v>178.22</v>
      </c>
      <c r="G715" s="40">
        <f t="shared" si="398"/>
        <v>64.75</v>
      </c>
      <c r="H715" s="40">
        <f t="shared" si="399"/>
        <v>178.22</v>
      </c>
      <c r="I715" s="40">
        <f t="shared" si="400"/>
        <v>242.97</v>
      </c>
      <c r="J715" s="40">
        <f t="shared" si="395"/>
        <v>54.75</v>
      </c>
      <c r="K715" s="40">
        <f t="shared" si="401"/>
        <v>297.72000000000003</v>
      </c>
      <c r="L715" s="92">
        <f t="shared" si="397"/>
        <v>3.4860892923974669E-3</v>
      </c>
    </row>
    <row r="716" spans="1:12" s="44" customFormat="1" ht="35.1" customHeight="1">
      <c r="A716" s="182" t="s">
        <v>1533</v>
      </c>
      <c r="B716" s="248" t="s">
        <v>1534</v>
      </c>
      <c r="C716" s="39" t="s">
        <v>130</v>
      </c>
      <c r="D716" s="40">
        <v>1</v>
      </c>
      <c r="E716" s="106">
        <v>86.64500000000001</v>
      </c>
      <c r="F716" s="185">
        <v>178.22</v>
      </c>
      <c r="G716" s="40">
        <f t="shared" si="398"/>
        <v>86.65</v>
      </c>
      <c r="H716" s="40">
        <f t="shared" si="399"/>
        <v>178.22</v>
      </c>
      <c r="I716" s="40">
        <f t="shared" si="400"/>
        <v>264.87</v>
      </c>
      <c r="J716" s="40">
        <f t="shared" si="395"/>
        <v>59.69</v>
      </c>
      <c r="K716" s="40">
        <f t="shared" si="401"/>
        <v>324.56</v>
      </c>
      <c r="L716" s="92">
        <f t="shared" si="397"/>
        <v>3.8003665885413197E-3</v>
      </c>
    </row>
    <row r="717" spans="1:12" s="44" customFormat="1" ht="35.1" customHeight="1">
      <c r="A717" s="182" t="s">
        <v>1535</v>
      </c>
      <c r="B717" s="248" t="s">
        <v>1536</v>
      </c>
      <c r="C717" s="39" t="s">
        <v>130</v>
      </c>
      <c r="D717" s="40">
        <v>1</v>
      </c>
      <c r="E717" s="106">
        <v>90.015900000000002</v>
      </c>
      <c r="F717" s="185">
        <v>222.5204</v>
      </c>
      <c r="G717" s="40">
        <f t="shared" si="398"/>
        <v>90.02</v>
      </c>
      <c r="H717" s="40">
        <f t="shared" si="399"/>
        <v>222.52</v>
      </c>
      <c r="I717" s="40">
        <f t="shared" si="400"/>
        <v>312.54000000000002</v>
      </c>
      <c r="J717" s="40">
        <f t="shared" si="395"/>
        <v>70.430000000000007</v>
      </c>
      <c r="K717" s="40">
        <f t="shared" si="401"/>
        <v>382.97</v>
      </c>
      <c r="L717" s="92">
        <f t="shared" si="397"/>
        <v>4.4843061141658534E-3</v>
      </c>
    </row>
    <row r="718" spans="1:12" s="44" customFormat="1" ht="35.1" customHeight="1">
      <c r="A718" s="182" t="s">
        <v>1537</v>
      </c>
      <c r="B718" s="248" t="s">
        <v>1538</v>
      </c>
      <c r="C718" s="39" t="s">
        <v>130</v>
      </c>
      <c r="D718" s="40">
        <v>1</v>
      </c>
      <c r="E718" s="106">
        <v>119.94590000000001</v>
      </c>
      <c r="F718" s="185">
        <v>222.5204</v>
      </c>
      <c r="G718" s="40">
        <f t="shared" si="398"/>
        <v>119.95</v>
      </c>
      <c r="H718" s="40">
        <f t="shared" si="399"/>
        <v>222.52</v>
      </c>
      <c r="I718" s="40">
        <f t="shared" si="400"/>
        <v>342.47</v>
      </c>
      <c r="J718" s="40">
        <f t="shared" si="395"/>
        <v>77.180000000000007</v>
      </c>
      <c r="K718" s="40">
        <f t="shared" si="401"/>
        <v>419.65000000000003</v>
      </c>
      <c r="L718" s="92">
        <f t="shared" si="397"/>
        <v>4.9138028065114766E-3</v>
      </c>
    </row>
    <row r="719" spans="1:12" s="44" customFormat="1" ht="35.1" customHeight="1">
      <c r="A719" s="182" t="s">
        <v>1539</v>
      </c>
      <c r="B719" s="248" t="s">
        <v>1540</v>
      </c>
      <c r="C719" s="39" t="s">
        <v>130</v>
      </c>
      <c r="D719" s="40">
        <v>1</v>
      </c>
      <c r="E719" s="106">
        <v>167.39589999999998</v>
      </c>
      <c r="F719" s="185">
        <v>222.5204</v>
      </c>
      <c r="G719" s="40">
        <f t="shared" si="398"/>
        <v>167.4</v>
      </c>
      <c r="H719" s="40">
        <f t="shared" si="399"/>
        <v>222.52</v>
      </c>
      <c r="I719" s="40">
        <f t="shared" si="400"/>
        <v>389.92</v>
      </c>
      <c r="J719" s="40">
        <f t="shared" si="395"/>
        <v>87.87</v>
      </c>
      <c r="K719" s="40">
        <f t="shared" si="401"/>
        <v>477.79</v>
      </c>
      <c r="L719" s="92">
        <f t="shared" si="397"/>
        <v>5.5945808243134006E-3</v>
      </c>
    </row>
    <row r="720" spans="1:12" s="44" customFormat="1" ht="35.1" customHeight="1">
      <c r="A720" s="182" t="s">
        <v>1541</v>
      </c>
      <c r="B720" s="248" t="s">
        <v>1542</v>
      </c>
      <c r="C720" s="39" t="s">
        <v>130</v>
      </c>
      <c r="D720" s="40">
        <v>1</v>
      </c>
      <c r="E720" s="106">
        <v>207.91590000000002</v>
      </c>
      <c r="F720" s="185">
        <v>222.5204</v>
      </c>
      <c r="G720" s="40">
        <f t="shared" si="398"/>
        <v>207.92</v>
      </c>
      <c r="H720" s="40">
        <f t="shared" si="399"/>
        <v>222.52</v>
      </c>
      <c r="I720" s="40">
        <f t="shared" si="400"/>
        <v>430.44</v>
      </c>
      <c r="J720" s="40">
        <f t="shared" si="395"/>
        <v>97</v>
      </c>
      <c r="K720" s="40">
        <f t="shared" si="401"/>
        <v>527.44000000000005</v>
      </c>
      <c r="L720" s="92">
        <f t="shared" si="397"/>
        <v>6.1759469850266027E-3</v>
      </c>
    </row>
    <row r="721" spans="1:12" s="44" customFormat="1" ht="35.1" customHeight="1">
      <c r="A721" s="182" t="s">
        <v>1543</v>
      </c>
      <c r="B721" s="248" t="s">
        <v>1544</v>
      </c>
      <c r="C721" s="39" t="s">
        <v>130</v>
      </c>
      <c r="D721" s="40">
        <v>1</v>
      </c>
      <c r="E721" s="106">
        <v>146.22590000000002</v>
      </c>
      <c r="F721" s="185">
        <v>222.5204</v>
      </c>
      <c r="G721" s="40">
        <f t="shared" si="398"/>
        <v>146.22999999999999</v>
      </c>
      <c r="H721" s="40">
        <f t="shared" si="399"/>
        <v>222.52</v>
      </c>
      <c r="I721" s="40">
        <f t="shared" si="400"/>
        <v>368.75</v>
      </c>
      <c r="J721" s="40">
        <f t="shared" si="395"/>
        <v>83.1</v>
      </c>
      <c r="K721" s="40">
        <f t="shared" si="401"/>
        <v>451.85</v>
      </c>
      <c r="L721" s="92">
        <f t="shared" si="397"/>
        <v>5.2908418875782454E-3</v>
      </c>
    </row>
    <row r="722" spans="1:12" s="44" customFormat="1" ht="35.1" customHeight="1">
      <c r="A722" s="182" t="s">
        <v>1545</v>
      </c>
      <c r="B722" s="248" t="s">
        <v>1546</v>
      </c>
      <c r="C722" s="39" t="s">
        <v>130</v>
      </c>
      <c r="D722" s="40">
        <v>1</v>
      </c>
      <c r="E722" s="106">
        <v>153.52590000000004</v>
      </c>
      <c r="F722" s="185">
        <v>222.5204</v>
      </c>
      <c r="G722" s="40">
        <f t="shared" si="398"/>
        <v>153.53</v>
      </c>
      <c r="H722" s="40">
        <f t="shared" si="399"/>
        <v>222.52</v>
      </c>
      <c r="I722" s="40">
        <f t="shared" si="400"/>
        <v>376.05</v>
      </c>
      <c r="J722" s="40">
        <f t="shared" si="395"/>
        <v>84.74</v>
      </c>
      <c r="K722" s="40">
        <f t="shared" si="401"/>
        <v>460.79</v>
      </c>
      <c r="L722" s="92">
        <f t="shared" si="397"/>
        <v>5.395522924371318E-3</v>
      </c>
    </row>
    <row r="723" spans="1:12" s="44" customFormat="1" ht="35.1" customHeight="1">
      <c r="A723" s="182" t="s">
        <v>1547</v>
      </c>
      <c r="B723" s="248" t="s">
        <v>1548</v>
      </c>
      <c r="C723" s="39" t="s">
        <v>130</v>
      </c>
      <c r="D723" s="40">
        <v>1</v>
      </c>
      <c r="E723" s="106">
        <v>126.065</v>
      </c>
      <c r="F723" s="185">
        <v>178.22</v>
      </c>
      <c r="G723" s="40">
        <f t="shared" si="398"/>
        <v>126.07</v>
      </c>
      <c r="H723" s="40">
        <f t="shared" si="399"/>
        <v>178.22</v>
      </c>
      <c r="I723" s="40">
        <f t="shared" si="400"/>
        <v>304.28999999999996</v>
      </c>
      <c r="J723" s="40">
        <f t="shared" si="395"/>
        <v>68.569999999999993</v>
      </c>
      <c r="K723" s="40">
        <f t="shared" si="401"/>
        <v>372.85999999999996</v>
      </c>
      <c r="L723" s="92">
        <f t="shared" si="397"/>
        <v>4.3659252101414725E-3</v>
      </c>
    </row>
    <row r="724" spans="1:12" s="44" customFormat="1" ht="35.1" customHeight="1">
      <c r="A724" s="182" t="s">
        <v>1549</v>
      </c>
      <c r="B724" s="248" t="s">
        <v>1550</v>
      </c>
      <c r="C724" s="39" t="s">
        <v>130</v>
      </c>
      <c r="D724" s="40">
        <v>1</v>
      </c>
      <c r="E724" s="106">
        <v>126.065</v>
      </c>
      <c r="F724" s="185">
        <v>178.22</v>
      </c>
      <c r="G724" s="40">
        <f t="shared" si="398"/>
        <v>126.07</v>
      </c>
      <c r="H724" s="40">
        <f t="shared" si="399"/>
        <v>178.22</v>
      </c>
      <c r="I724" s="40">
        <f t="shared" si="400"/>
        <v>304.28999999999996</v>
      </c>
      <c r="J724" s="40">
        <f t="shared" si="395"/>
        <v>68.569999999999993</v>
      </c>
      <c r="K724" s="40">
        <f t="shared" si="401"/>
        <v>372.85999999999996</v>
      </c>
      <c r="L724" s="92">
        <f t="shared" si="397"/>
        <v>4.3659252101414725E-3</v>
      </c>
    </row>
    <row r="725" spans="1:12" s="38" customFormat="1" ht="30" customHeight="1">
      <c r="A725" s="179" t="s">
        <v>1551</v>
      </c>
      <c r="B725" s="158" t="s">
        <v>1552</v>
      </c>
      <c r="C725" s="131"/>
      <c r="D725" s="131"/>
      <c r="E725" s="131"/>
      <c r="F725" s="131">
        <v>0</v>
      </c>
      <c r="G725" s="175">
        <f t="shared" ref="G725:L725" si="402">SUM(G726:G738)</f>
        <v>9017.119999999999</v>
      </c>
      <c r="H725" s="175">
        <f t="shared" si="402"/>
        <v>1578.07</v>
      </c>
      <c r="I725" s="175">
        <f t="shared" si="402"/>
        <v>10595.189999999999</v>
      </c>
      <c r="J725" s="175">
        <f t="shared" si="402"/>
        <v>2387.6400000000003</v>
      </c>
      <c r="K725" s="175">
        <f t="shared" si="402"/>
        <v>12982.83</v>
      </c>
      <c r="L725" s="175">
        <f t="shared" si="402"/>
        <v>0.1520196985355925</v>
      </c>
    </row>
    <row r="726" spans="1:12" s="38" customFormat="1" ht="30" customHeight="1">
      <c r="A726" s="182" t="s">
        <v>1553</v>
      </c>
      <c r="B726" s="248" t="s">
        <v>1554</v>
      </c>
      <c r="C726" s="39" t="s">
        <v>130</v>
      </c>
      <c r="D726" s="40">
        <v>5</v>
      </c>
      <c r="E726" s="106">
        <v>75.738600000000005</v>
      </c>
      <c r="F726" s="185">
        <v>15.276</v>
      </c>
      <c r="G726" s="40">
        <f t="shared" ref="G726:G733" si="403">ROUND(D726*E726,2)</f>
        <v>378.69</v>
      </c>
      <c r="H726" s="40">
        <f t="shared" ref="H726:H733" si="404">ROUND(D726*F726,2)</f>
        <v>76.38</v>
      </c>
      <c r="I726" s="40">
        <f t="shared" ref="I726:I733" si="405">G726+H726</f>
        <v>455.07</v>
      </c>
      <c r="J726" s="40">
        <f t="shared" ref="J726:J733" si="406">ROUND($J$15*I726,2)</f>
        <v>102.55</v>
      </c>
      <c r="K726" s="40">
        <f t="shared" ref="K726:K733" si="407">I726+J726</f>
        <v>557.62</v>
      </c>
      <c r="L726" s="92">
        <f t="shared" ref="L726:L738" si="408">K726/$K$1142*100</f>
        <v>6.5293333038649584E-3</v>
      </c>
    </row>
    <row r="727" spans="1:12" s="38" customFormat="1" ht="50.1" customHeight="1">
      <c r="A727" s="182" t="s">
        <v>1555</v>
      </c>
      <c r="B727" s="248" t="s">
        <v>1556</v>
      </c>
      <c r="C727" s="39" t="s">
        <v>180</v>
      </c>
      <c r="D727" s="40">
        <v>1</v>
      </c>
      <c r="E727" s="106">
        <v>8.07</v>
      </c>
      <c r="F727" s="185">
        <v>50.92</v>
      </c>
      <c r="G727" s="40">
        <f t="shared" si="403"/>
        <v>8.07</v>
      </c>
      <c r="H727" s="40">
        <f t="shared" si="404"/>
        <v>50.92</v>
      </c>
      <c r="I727" s="40">
        <f t="shared" si="405"/>
        <v>58.99</v>
      </c>
      <c r="J727" s="40">
        <f t="shared" si="406"/>
        <v>13.29</v>
      </c>
      <c r="K727" s="40">
        <f t="shared" si="407"/>
        <v>72.28</v>
      </c>
      <c r="L727" s="92">
        <f t="shared" si="408"/>
        <v>8.4634735340080906E-4</v>
      </c>
    </row>
    <row r="728" spans="1:12" s="38" customFormat="1" ht="63" customHeight="1">
      <c r="A728" s="182" t="s">
        <v>1557</v>
      </c>
      <c r="B728" s="248" t="s">
        <v>1558</v>
      </c>
      <c r="C728" s="39" t="s">
        <v>180</v>
      </c>
      <c r="D728" s="40">
        <v>1</v>
      </c>
      <c r="E728" s="106">
        <v>315.58000000000004</v>
      </c>
      <c r="F728" s="185">
        <v>104.56</v>
      </c>
      <c r="G728" s="40">
        <f t="shared" si="403"/>
        <v>315.58</v>
      </c>
      <c r="H728" s="40">
        <f t="shared" si="404"/>
        <v>104.56</v>
      </c>
      <c r="I728" s="40">
        <f t="shared" si="405"/>
        <v>420.14</v>
      </c>
      <c r="J728" s="40">
        <f t="shared" si="406"/>
        <v>94.68</v>
      </c>
      <c r="K728" s="40">
        <f t="shared" si="407"/>
        <v>514.81999999999994</v>
      </c>
      <c r="L728" s="92">
        <f t="shared" si="408"/>
        <v>6.0281757675401835E-3</v>
      </c>
    </row>
    <row r="729" spans="1:12" s="38" customFormat="1" ht="30" customHeight="1">
      <c r="A729" s="182" t="s">
        <v>1559</v>
      </c>
      <c r="B729" s="248" t="s">
        <v>1560</v>
      </c>
      <c r="C729" s="39" t="s">
        <v>902</v>
      </c>
      <c r="D729" s="40">
        <v>1</v>
      </c>
      <c r="E729" s="106">
        <v>1.4535000000000002</v>
      </c>
      <c r="F729" s="185">
        <v>2.5460000000000003</v>
      </c>
      <c r="G729" s="40">
        <f t="shared" si="403"/>
        <v>1.45</v>
      </c>
      <c r="H729" s="40">
        <f t="shared" si="404"/>
        <v>2.5499999999999998</v>
      </c>
      <c r="I729" s="40">
        <f t="shared" si="405"/>
        <v>4</v>
      </c>
      <c r="J729" s="40">
        <f t="shared" si="406"/>
        <v>0.9</v>
      </c>
      <c r="K729" s="40">
        <f t="shared" si="407"/>
        <v>4.9000000000000004</v>
      </c>
      <c r="L729" s="92">
        <f t="shared" si="408"/>
        <v>5.7375512336247434E-5</v>
      </c>
    </row>
    <row r="730" spans="1:12" s="38" customFormat="1" ht="35.1" customHeight="1">
      <c r="A730" s="182" t="s">
        <v>1561</v>
      </c>
      <c r="B730" s="248" t="s">
        <v>1562</v>
      </c>
      <c r="C730" s="39" t="s">
        <v>180</v>
      </c>
      <c r="D730" s="40">
        <v>1</v>
      </c>
      <c r="E730" s="106">
        <v>4.09</v>
      </c>
      <c r="F730" s="185">
        <v>32.04</v>
      </c>
      <c r="G730" s="40">
        <f t="shared" ref="G730" si="409">ROUND(D730*E730,2)</f>
        <v>4.09</v>
      </c>
      <c r="H730" s="40">
        <f t="shared" ref="H730" si="410">ROUND(D730*F730,2)</f>
        <v>32.04</v>
      </c>
      <c r="I730" s="40">
        <f t="shared" ref="I730" si="411">G730+H730</f>
        <v>36.129999999999995</v>
      </c>
      <c r="J730" s="40">
        <f t="shared" ref="J730" si="412">ROUND($J$15*I730,2)</f>
        <v>8.14</v>
      </c>
      <c r="K730" s="40">
        <f t="shared" ref="K730" si="413">I730+J730</f>
        <v>44.269999999999996</v>
      </c>
      <c r="L730" s="92">
        <f t="shared" si="408"/>
        <v>5.1837019002564765E-4</v>
      </c>
    </row>
    <row r="731" spans="1:12" s="38" customFormat="1" ht="35.1" customHeight="1">
      <c r="A731" s="182" t="s">
        <v>1563</v>
      </c>
      <c r="B731" s="248" t="s">
        <v>1564</v>
      </c>
      <c r="C731" s="39" t="s">
        <v>1446</v>
      </c>
      <c r="D731" s="40">
        <v>1</v>
      </c>
      <c r="E731" s="106">
        <v>4.0350000000000001</v>
      </c>
      <c r="F731" s="185">
        <v>25.46</v>
      </c>
      <c r="G731" s="40">
        <f t="shared" si="403"/>
        <v>4.04</v>
      </c>
      <c r="H731" s="40">
        <f t="shared" si="404"/>
        <v>25.46</v>
      </c>
      <c r="I731" s="40">
        <f t="shared" si="405"/>
        <v>29.5</v>
      </c>
      <c r="J731" s="40">
        <f t="shared" si="406"/>
        <v>6.65</v>
      </c>
      <c r="K731" s="40">
        <f t="shared" si="407"/>
        <v>36.15</v>
      </c>
      <c r="L731" s="92">
        <f t="shared" si="408"/>
        <v>4.2329076958272339E-4</v>
      </c>
    </row>
    <row r="732" spans="1:12" s="38" customFormat="1" ht="35.1" customHeight="1">
      <c r="A732" s="182" t="s">
        <v>1565</v>
      </c>
      <c r="B732" s="248" t="s">
        <v>1566</v>
      </c>
      <c r="C732" s="39" t="s">
        <v>130</v>
      </c>
      <c r="D732" s="40">
        <v>1</v>
      </c>
      <c r="E732" s="106">
        <v>20.88</v>
      </c>
      <c r="F732" s="185">
        <v>16.64</v>
      </c>
      <c r="G732" s="40">
        <f t="shared" si="403"/>
        <v>20.88</v>
      </c>
      <c r="H732" s="40">
        <f t="shared" si="404"/>
        <v>16.64</v>
      </c>
      <c r="I732" s="40">
        <f t="shared" si="405"/>
        <v>37.519999999999996</v>
      </c>
      <c r="J732" s="40">
        <f t="shared" si="406"/>
        <v>8.4600000000000009</v>
      </c>
      <c r="K732" s="40">
        <f t="shared" si="407"/>
        <v>45.98</v>
      </c>
      <c r="L732" s="92">
        <f t="shared" si="408"/>
        <v>5.3839307290217482E-4</v>
      </c>
    </row>
    <row r="733" spans="1:12" s="38" customFormat="1" ht="35.1" customHeight="1">
      <c r="A733" s="182" t="s">
        <v>1567</v>
      </c>
      <c r="B733" s="248" t="s">
        <v>1568</v>
      </c>
      <c r="C733" s="39" t="s">
        <v>130</v>
      </c>
      <c r="D733" s="40">
        <v>1</v>
      </c>
      <c r="E733" s="106">
        <v>24.3</v>
      </c>
      <c r="F733" s="185">
        <v>16.63</v>
      </c>
      <c r="G733" s="40">
        <f t="shared" si="403"/>
        <v>24.3</v>
      </c>
      <c r="H733" s="40">
        <f t="shared" si="404"/>
        <v>16.63</v>
      </c>
      <c r="I733" s="40">
        <f t="shared" si="405"/>
        <v>40.93</v>
      </c>
      <c r="J733" s="40">
        <f t="shared" si="406"/>
        <v>9.2200000000000006</v>
      </c>
      <c r="K733" s="40">
        <f t="shared" si="407"/>
        <v>50.15</v>
      </c>
      <c r="L733" s="92">
        <f t="shared" si="408"/>
        <v>5.8722080482914458E-4</v>
      </c>
    </row>
    <row r="734" spans="1:12" s="38" customFormat="1" ht="30" customHeight="1">
      <c r="A734" s="182" t="s">
        <v>1569</v>
      </c>
      <c r="B734" s="248" t="s">
        <v>1570</v>
      </c>
      <c r="C734" s="39" t="s">
        <v>130</v>
      </c>
      <c r="D734" s="40">
        <v>1</v>
      </c>
      <c r="E734" s="106">
        <v>266.77890000000008</v>
      </c>
      <c r="F734" s="185">
        <v>75.232349999999997</v>
      </c>
      <c r="G734" s="40">
        <f>ROUND(D734*E734,2)</f>
        <v>266.77999999999997</v>
      </c>
      <c r="H734" s="40">
        <f>ROUND(D734*F734,2)</f>
        <v>75.23</v>
      </c>
      <c r="I734" s="40">
        <f>G734+H734</f>
        <v>342.01</v>
      </c>
      <c r="J734" s="40">
        <f>ROUND($J$15*I734,2)</f>
        <v>77.069999999999993</v>
      </c>
      <c r="K734" s="40">
        <f>I734+J734</f>
        <v>419.08</v>
      </c>
      <c r="L734" s="92">
        <f t="shared" si="408"/>
        <v>4.9071285122193001E-3</v>
      </c>
    </row>
    <row r="735" spans="1:12" s="38" customFormat="1" ht="35.1" customHeight="1">
      <c r="A735" s="182" t="s">
        <v>1571</v>
      </c>
      <c r="B735" s="248" t="s">
        <v>1572</v>
      </c>
      <c r="C735" s="39" t="s">
        <v>130</v>
      </c>
      <c r="D735" s="40">
        <v>1</v>
      </c>
      <c r="E735" s="106">
        <v>1218.7250000000001</v>
      </c>
      <c r="F735" s="185">
        <v>267.64999999999998</v>
      </c>
      <c r="G735" s="40">
        <f t="shared" ref="G735:G738" si="414">ROUND(D735*E735,2)</f>
        <v>1218.73</v>
      </c>
      <c r="H735" s="40">
        <f t="shared" ref="H735:H738" si="415">ROUND(D735*F735,2)</f>
        <v>267.64999999999998</v>
      </c>
      <c r="I735" s="40">
        <f t="shared" ref="I735:I738" si="416">G735+H735</f>
        <v>1486.38</v>
      </c>
      <c r="J735" s="40">
        <f t="shared" ref="J735:J738" si="417">ROUND($J$15*I735,2)</f>
        <v>334.96</v>
      </c>
      <c r="K735" s="40">
        <f t="shared" ref="K735:K738" si="418">I735+J735</f>
        <v>1821.3400000000001</v>
      </c>
      <c r="L735" s="92">
        <f t="shared" si="408"/>
        <v>2.1326595028265491E-2</v>
      </c>
    </row>
    <row r="736" spans="1:12" s="38" customFormat="1" ht="35.1" customHeight="1">
      <c r="A736" s="182" t="s">
        <v>1573</v>
      </c>
      <c r="B736" s="248" t="s">
        <v>1574</v>
      </c>
      <c r="C736" s="39" t="s">
        <v>130</v>
      </c>
      <c r="D736" s="40">
        <v>1</v>
      </c>
      <c r="E736" s="106">
        <v>1218.7400000000002</v>
      </c>
      <c r="F736" s="185">
        <v>267.64999999999998</v>
      </c>
      <c r="G736" s="40">
        <f t="shared" si="414"/>
        <v>1218.74</v>
      </c>
      <c r="H736" s="40">
        <f t="shared" si="415"/>
        <v>267.64999999999998</v>
      </c>
      <c r="I736" s="40">
        <f t="shared" si="416"/>
        <v>1486.3899999999999</v>
      </c>
      <c r="J736" s="40">
        <f t="shared" si="417"/>
        <v>334.96</v>
      </c>
      <c r="K736" s="40">
        <f t="shared" si="418"/>
        <v>1821.35</v>
      </c>
      <c r="L736" s="92">
        <f t="shared" si="408"/>
        <v>2.1326712121147808E-2</v>
      </c>
    </row>
    <row r="737" spans="1:12" s="38" customFormat="1" ht="35.1" customHeight="1">
      <c r="A737" s="182" t="s">
        <v>1575</v>
      </c>
      <c r="B737" s="248" t="s">
        <v>1576</v>
      </c>
      <c r="C737" s="39" t="s">
        <v>130</v>
      </c>
      <c r="D737" s="40">
        <v>1</v>
      </c>
      <c r="E737" s="106">
        <v>2579.3199999999997</v>
      </c>
      <c r="F737" s="185">
        <v>321.17999999999995</v>
      </c>
      <c r="G737" s="40">
        <f t="shared" si="414"/>
        <v>2579.3200000000002</v>
      </c>
      <c r="H737" s="40">
        <f t="shared" si="415"/>
        <v>321.18</v>
      </c>
      <c r="I737" s="40">
        <f t="shared" si="416"/>
        <v>2900.5</v>
      </c>
      <c r="J737" s="40">
        <f t="shared" si="417"/>
        <v>653.63</v>
      </c>
      <c r="K737" s="40">
        <f t="shared" si="418"/>
        <v>3554.13</v>
      </c>
      <c r="L737" s="92">
        <f t="shared" si="408"/>
        <v>4.1616332583597364E-2</v>
      </c>
    </row>
    <row r="738" spans="1:12" s="38" customFormat="1" ht="35.1" customHeight="1">
      <c r="A738" s="182" t="s">
        <v>1577</v>
      </c>
      <c r="B738" s="248" t="s">
        <v>1578</v>
      </c>
      <c r="C738" s="39" t="s">
        <v>130</v>
      </c>
      <c r="D738" s="40">
        <v>1</v>
      </c>
      <c r="E738" s="106">
        <v>2976.45</v>
      </c>
      <c r="F738" s="185">
        <v>321.17999999999995</v>
      </c>
      <c r="G738" s="40">
        <f t="shared" si="414"/>
        <v>2976.45</v>
      </c>
      <c r="H738" s="40">
        <f t="shared" si="415"/>
        <v>321.18</v>
      </c>
      <c r="I738" s="40">
        <f t="shared" si="416"/>
        <v>3297.6299999999997</v>
      </c>
      <c r="J738" s="40">
        <f t="shared" si="417"/>
        <v>743.13</v>
      </c>
      <c r="K738" s="40">
        <f t="shared" si="418"/>
        <v>4040.7599999999998</v>
      </c>
      <c r="L738" s="92">
        <f t="shared" si="408"/>
        <v>4.7314423515880652E-2</v>
      </c>
    </row>
    <row r="739" spans="1:12" s="38" customFormat="1" ht="30" customHeight="1">
      <c r="A739" s="121">
        <v>3</v>
      </c>
      <c r="B739" s="124" t="s">
        <v>1579</v>
      </c>
      <c r="C739" s="119"/>
      <c r="D739" s="119"/>
      <c r="E739" s="119"/>
      <c r="F739" s="119"/>
      <c r="G739" s="120">
        <f t="shared" ref="G739:L739" si="419">SUM(G740,G794,G980,G1021,G1046,G1082,G1115,G1134)</f>
        <v>1506791.7899999998</v>
      </c>
      <c r="H739" s="120">
        <f t="shared" si="419"/>
        <v>584096.64</v>
      </c>
      <c r="I739" s="120">
        <f t="shared" si="419"/>
        <v>2090888.4300000002</v>
      </c>
      <c r="J739" s="120">
        <f t="shared" si="419"/>
        <v>471184.44</v>
      </c>
      <c r="K739" s="120">
        <f t="shared" si="419"/>
        <v>2562072.8699999996</v>
      </c>
      <c r="L739" s="120">
        <f t="shared" si="419"/>
        <v>30.000049705928546</v>
      </c>
    </row>
    <row r="740" spans="1:12" s="38" customFormat="1" ht="30" customHeight="1">
      <c r="A740" s="179" t="s">
        <v>1580</v>
      </c>
      <c r="B740" s="158" t="s">
        <v>1581</v>
      </c>
      <c r="C740" s="131"/>
      <c r="D740" s="131"/>
      <c r="E740" s="131"/>
      <c r="F740" s="131"/>
      <c r="G740" s="175">
        <f>SUM(G741:G793)</f>
        <v>85466.44</v>
      </c>
      <c r="H740" s="175">
        <f t="shared" ref="H740:L740" si="420">SUM(H741:H793)</f>
        <v>38497.280000000013</v>
      </c>
      <c r="I740" s="175">
        <f t="shared" si="420"/>
        <v>123963.72</v>
      </c>
      <c r="J740" s="175">
        <f t="shared" si="420"/>
        <v>27935.410000000003</v>
      </c>
      <c r="K740" s="175">
        <f t="shared" si="420"/>
        <v>151899.13</v>
      </c>
      <c r="L740" s="175">
        <f t="shared" si="420"/>
        <v>1.7786306953429087</v>
      </c>
    </row>
    <row r="741" spans="1:12" s="38" customFormat="1" ht="30" customHeight="1">
      <c r="A741" s="182" t="s">
        <v>1582</v>
      </c>
      <c r="B741" s="248" t="s">
        <v>1583</v>
      </c>
      <c r="C741" s="39" t="s">
        <v>180</v>
      </c>
      <c r="D741" s="177">
        <v>200</v>
      </c>
      <c r="E741" s="106">
        <v>11.247499999999999</v>
      </c>
      <c r="F741" s="185">
        <v>72.177499999999995</v>
      </c>
      <c r="G741" s="40">
        <f t="shared" ref="G741" si="421">ROUND(D741*E741,2)</f>
        <v>2249.5</v>
      </c>
      <c r="H741" s="40">
        <f t="shared" ref="H741" si="422">ROUND(D741*F741,2)</f>
        <v>14435.5</v>
      </c>
      <c r="I741" s="40">
        <f t="shared" ref="I741" si="423">G741+H741</f>
        <v>16685</v>
      </c>
      <c r="J741" s="40">
        <f t="shared" ref="J741" si="424">ROUND($J$15*I741,2)</f>
        <v>3759.99</v>
      </c>
      <c r="K741" s="40">
        <f t="shared" ref="K741" si="425">I741+J741</f>
        <v>20444.989999999998</v>
      </c>
      <c r="L741" s="92">
        <f t="shared" ref="L741:L772" si="426">K741/$K$1142*100</f>
        <v>0.23939628080805209</v>
      </c>
    </row>
    <row r="742" spans="1:12" s="38" customFormat="1" ht="30" customHeight="1">
      <c r="A742" s="182" t="s">
        <v>1584</v>
      </c>
      <c r="B742" s="248" t="s">
        <v>1585</v>
      </c>
      <c r="C742" s="39" t="s">
        <v>130</v>
      </c>
      <c r="D742" s="40">
        <v>5</v>
      </c>
      <c r="E742" s="106">
        <v>177.44000000000003</v>
      </c>
      <c r="F742" s="185">
        <v>160.58999999999997</v>
      </c>
      <c r="G742" s="40">
        <f t="shared" ref="G742:G753" si="427">ROUND(D742*E742,2)</f>
        <v>887.2</v>
      </c>
      <c r="H742" s="40">
        <f t="shared" ref="H742:H753" si="428">ROUND(D742*F742,2)</f>
        <v>802.95</v>
      </c>
      <c r="I742" s="40">
        <f t="shared" ref="I742:I753" si="429">G742+H742</f>
        <v>1690.15</v>
      </c>
      <c r="J742" s="40">
        <f t="shared" ref="J742:J773" si="430">ROUND($J$15*I742,2)</f>
        <v>380.88</v>
      </c>
      <c r="K742" s="40">
        <f t="shared" ref="K742:K753" si="431">I742+J742</f>
        <v>2071.0300000000002</v>
      </c>
      <c r="L742" s="92">
        <f t="shared" si="426"/>
        <v>2.4250287206885417E-2</v>
      </c>
    </row>
    <row r="743" spans="1:12" s="38" customFormat="1" ht="30" customHeight="1">
      <c r="A743" s="182" t="s">
        <v>1586</v>
      </c>
      <c r="B743" s="248" t="s">
        <v>1587</v>
      </c>
      <c r="C743" s="39" t="s">
        <v>130</v>
      </c>
      <c r="D743" s="40">
        <v>5</v>
      </c>
      <c r="E743" s="106">
        <v>459.62</v>
      </c>
      <c r="F743" s="185">
        <v>187.35499999999999</v>
      </c>
      <c r="G743" s="40">
        <f t="shared" si="427"/>
        <v>2298.1</v>
      </c>
      <c r="H743" s="40">
        <f t="shared" si="428"/>
        <v>936.78</v>
      </c>
      <c r="I743" s="40">
        <f t="shared" si="429"/>
        <v>3234.88</v>
      </c>
      <c r="J743" s="40">
        <f t="shared" si="430"/>
        <v>728.98</v>
      </c>
      <c r="K743" s="40">
        <f t="shared" si="431"/>
        <v>3963.86</v>
      </c>
      <c r="L743" s="92">
        <f t="shared" si="426"/>
        <v>4.6413979250848524E-2</v>
      </c>
    </row>
    <row r="744" spans="1:12" s="38" customFormat="1" ht="30" customHeight="1">
      <c r="A744" s="182" t="s">
        <v>1588</v>
      </c>
      <c r="B744" s="248" t="s">
        <v>1589</v>
      </c>
      <c r="C744" s="39" t="s">
        <v>130</v>
      </c>
      <c r="D744" s="40">
        <v>5</v>
      </c>
      <c r="E744" s="106">
        <v>326.39</v>
      </c>
      <c r="F744" s="185">
        <v>187.35499999999999</v>
      </c>
      <c r="G744" s="40">
        <f t="shared" si="427"/>
        <v>1631.95</v>
      </c>
      <c r="H744" s="40">
        <f t="shared" si="428"/>
        <v>936.78</v>
      </c>
      <c r="I744" s="40">
        <f t="shared" si="429"/>
        <v>2568.73</v>
      </c>
      <c r="J744" s="40">
        <f t="shared" si="430"/>
        <v>578.87</v>
      </c>
      <c r="K744" s="40">
        <f t="shared" si="431"/>
        <v>3147.6</v>
      </c>
      <c r="L744" s="92">
        <f t="shared" si="426"/>
        <v>3.685615563868825E-2</v>
      </c>
    </row>
    <row r="745" spans="1:12" s="38" customFormat="1" ht="30" customHeight="1">
      <c r="A745" s="182" t="s">
        <v>1590</v>
      </c>
      <c r="B745" s="248" t="s">
        <v>1591</v>
      </c>
      <c r="C745" s="39" t="s">
        <v>130</v>
      </c>
      <c r="D745" s="40">
        <v>2</v>
      </c>
      <c r="E745" s="106">
        <v>578.53000000000009</v>
      </c>
      <c r="F745" s="185">
        <v>187.35499999999999</v>
      </c>
      <c r="G745" s="40">
        <f t="shared" si="427"/>
        <v>1157.06</v>
      </c>
      <c r="H745" s="40">
        <f t="shared" si="428"/>
        <v>374.71</v>
      </c>
      <c r="I745" s="40">
        <f t="shared" si="429"/>
        <v>1531.77</v>
      </c>
      <c r="J745" s="40">
        <f t="shared" si="430"/>
        <v>345.19</v>
      </c>
      <c r="K745" s="40">
        <f t="shared" si="431"/>
        <v>1876.96</v>
      </c>
      <c r="L745" s="92">
        <f t="shared" si="426"/>
        <v>2.1977865639723058E-2</v>
      </c>
    </row>
    <row r="746" spans="1:12" s="38" customFormat="1" ht="30" customHeight="1">
      <c r="A746" s="182" t="s">
        <v>1592</v>
      </c>
      <c r="B746" s="248" t="s">
        <v>1593</v>
      </c>
      <c r="C746" s="39" t="s">
        <v>130</v>
      </c>
      <c r="D746" s="40">
        <v>10</v>
      </c>
      <c r="E746" s="106">
        <v>134.57900000000004</v>
      </c>
      <c r="F746" s="185">
        <v>29.441499999999998</v>
      </c>
      <c r="G746" s="40">
        <f t="shared" si="427"/>
        <v>1345.79</v>
      </c>
      <c r="H746" s="40">
        <f t="shared" si="428"/>
        <v>294.42</v>
      </c>
      <c r="I746" s="40">
        <f t="shared" si="429"/>
        <v>1640.21</v>
      </c>
      <c r="J746" s="40">
        <f t="shared" si="430"/>
        <v>369.62</v>
      </c>
      <c r="K746" s="40">
        <f t="shared" si="431"/>
        <v>2009.83</v>
      </c>
      <c r="L746" s="92">
        <f t="shared" si="426"/>
        <v>2.3533678767093912E-2</v>
      </c>
    </row>
    <row r="747" spans="1:12" s="38" customFormat="1" ht="30" customHeight="1">
      <c r="A747" s="182" t="s">
        <v>1594</v>
      </c>
      <c r="B747" s="248" t="s">
        <v>1595</v>
      </c>
      <c r="C747" s="39" t="s">
        <v>130</v>
      </c>
      <c r="D747" s="40">
        <v>10</v>
      </c>
      <c r="E747" s="106">
        <v>144.00800000000001</v>
      </c>
      <c r="F747" s="185">
        <v>32.117999999999995</v>
      </c>
      <c r="G747" s="40">
        <f t="shared" si="427"/>
        <v>1440.08</v>
      </c>
      <c r="H747" s="40">
        <f t="shared" si="428"/>
        <v>321.18</v>
      </c>
      <c r="I747" s="40">
        <f t="shared" si="429"/>
        <v>1761.26</v>
      </c>
      <c r="J747" s="40">
        <f t="shared" si="430"/>
        <v>396.9</v>
      </c>
      <c r="K747" s="40">
        <f t="shared" si="431"/>
        <v>2158.16</v>
      </c>
      <c r="L747" s="92">
        <f t="shared" si="426"/>
        <v>2.5270517490529748E-2</v>
      </c>
    </row>
    <row r="748" spans="1:12" s="38" customFormat="1" ht="30" customHeight="1">
      <c r="A748" s="182" t="s">
        <v>1596</v>
      </c>
      <c r="B748" s="248" t="s">
        <v>1597</v>
      </c>
      <c r="C748" s="39" t="s">
        <v>130</v>
      </c>
      <c r="D748" s="40">
        <v>10</v>
      </c>
      <c r="E748" s="106">
        <v>131.88999999999999</v>
      </c>
      <c r="F748" s="185">
        <v>26.765000000000001</v>
      </c>
      <c r="G748" s="40">
        <f t="shared" si="427"/>
        <v>1318.9</v>
      </c>
      <c r="H748" s="40">
        <f t="shared" si="428"/>
        <v>267.64999999999998</v>
      </c>
      <c r="I748" s="40">
        <f t="shared" si="429"/>
        <v>1586.5500000000002</v>
      </c>
      <c r="J748" s="40">
        <f t="shared" si="430"/>
        <v>357.53</v>
      </c>
      <c r="K748" s="40">
        <f t="shared" si="431"/>
        <v>1944.0800000000002</v>
      </c>
      <c r="L748" s="92">
        <f t="shared" si="426"/>
        <v>2.2763793065847332E-2</v>
      </c>
    </row>
    <row r="749" spans="1:12" s="38" customFormat="1" ht="30" customHeight="1">
      <c r="A749" s="182" t="s">
        <v>1598</v>
      </c>
      <c r="B749" s="248" t="s">
        <v>1599</v>
      </c>
      <c r="C749" s="39" t="s">
        <v>130</v>
      </c>
      <c r="D749" s="40">
        <v>10</v>
      </c>
      <c r="E749" s="106">
        <v>50.2</v>
      </c>
      <c r="F749" s="185">
        <v>3.75</v>
      </c>
      <c r="G749" s="40">
        <f t="shared" si="427"/>
        <v>502</v>
      </c>
      <c r="H749" s="40">
        <f t="shared" si="428"/>
        <v>37.5</v>
      </c>
      <c r="I749" s="40">
        <f t="shared" si="429"/>
        <v>539.5</v>
      </c>
      <c r="J749" s="40">
        <f t="shared" si="430"/>
        <v>121.58</v>
      </c>
      <c r="K749" s="40">
        <f t="shared" si="431"/>
        <v>661.08</v>
      </c>
      <c r="L749" s="92">
        <f t="shared" si="426"/>
        <v>7.740776264336011E-3</v>
      </c>
    </row>
    <row r="750" spans="1:12" s="38" customFormat="1" ht="30" customHeight="1">
      <c r="A750" s="182" t="s">
        <v>1600</v>
      </c>
      <c r="B750" s="248" t="s">
        <v>1601</v>
      </c>
      <c r="C750" s="39" t="s">
        <v>130</v>
      </c>
      <c r="D750" s="40">
        <v>10</v>
      </c>
      <c r="E750" s="106">
        <v>50.41</v>
      </c>
      <c r="F750" s="185">
        <v>5.08</v>
      </c>
      <c r="G750" s="40">
        <f t="shared" si="427"/>
        <v>504.1</v>
      </c>
      <c r="H750" s="40">
        <f t="shared" si="428"/>
        <v>50.8</v>
      </c>
      <c r="I750" s="40">
        <f t="shared" si="429"/>
        <v>554.9</v>
      </c>
      <c r="J750" s="40">
        <f t="shared" si="430"/>
        <v>125.05</v>
      </c>
      <c r="K750" s="40">
        <f t="shared" si="431"/>
        <v>679.94999999999993</v>
      </c>
      <c r="L750" s="92">
        <f t="shared" si="426"/>
        <v>7.9617305332717221E-3</v>
      </c>
    </row>
    <row r="751" spans="1:12" s="38" customFormat="1" ht="30" customHeight="1">
      <c r="A751" s="182" t="s">
        <v>1602</v>
      </c>
      <c r="B751" s="248" t="s">
        <v>1603</v>
      </c>
      <c r="C751" s="39" t="s">
        <v>130</v>
      </c>
      <c r="D751" s="40">
        <v>20</v>
      </c>
      <c r="E751" s="106">
        <v>51.34</v>
      </c>
      <c r="F751" s="185">
        <v>7.07</v>
      </c>
      <c r="G751" s="40">
        <f t="shared" si="427"/>
        <v>1026.8</v>
      </c>
      <c r="H751" s="40">
        <f t="shared" si="428"/>
        <v>141.4</v>
      </c>
      <c r="I751" s="40">
        <f t="shared" si="429"/>
        <v>1168.2</v>
      </c>
      <c r="J751" s="40">
        <f t="shared" si="430"/>
        <v>263.26</v>
      </c>
      <c r="K751" s="40">
        <f t="shared" si="431"/>
        <v>1431.46</v>
      </c>
      <c r="L751" s="92">
        <f t="shared" si="426"/>
        <v>1.6761377732417294E-2</v>
      </c>
    </row>
    <row r="752" spans="1:12" s="38" customFormat="1" ht="30" customHeight="1">
      <c r="A752" s="182" t="s">
        <v>1604</v>
      </c>
      <c r="B752" s="248" t="s">
        <v>1605</v>
      </c>
      <c r="C752" s="39" t="s">
        <v>130</v>
      </c>
      <c r="D752" s="40">
        <v>20</v>
      </c>
      <c r="E752" s="106">
        <v>51.34</v>
      </c>
      <c r="F752" s="185">
        <v>7.07</v>
      </c>
      <c r="G752" s="40">
        <f t="shared" si="427"/>
        <v>1026.8</v>
      </c>
      <c r="H752" s="40">
        <f t="shared" si="428"/>
        <v>141.4</v>
      </c>
      <c r="I752" s="40">
        <f t="shared" si="429"/>
        <v>1168.2</v>
      </c>
      <c r="J752" s="40">
        <f t="shared" si="430"/>
        <v>263.26</v>
      </c>
      <c r="K752" s="40">
        <f t="shared" si="431"/>
        <v>1431.46</v>
      </c>
      <c r="L752" s="92">
        <f t="shared" si="426"/>
        <v>1.6761377732417294E-2</v>
      </c>
    </row>
    <row r="753" spans="1:12" ht="30" customHeight="1">
      <c r="A753" s="182" t="s">
        <v>1606</v>
      </c>
      <c r="B753" s="248" t="s">
        <v>1607</v>
      </c>
      <c r="C753" s="39" t="s">
        <v>130</v>
      </c>
      <c r="D753" s="40">
        <v>20</v>
      </c>
      <c r="E753" s="106">
        <v>52.25</v>
      </c>
      <c r="F753" s="185">
        <v>9.75</v>
      </c>
      <c r="G753" s="40">
        <f t="shared" si="427"/>
        <v>1045</v>
      </c>
      <c r="H753" s="40">
        <f t="shared" si="428"/>
        <v>195</v>
      </c>
      <c r="I753" s="40">
        <f t="shared" si="429"/>
        <v>1240</v>
      </c>
      <c r="J753" s="40">
        <f t="shared" si="430"/>
        <v>279.44</v>
      </c>
      <c r="K753" s="40">
        <f t="shared" si="431"/>
        <v>1519.44</v>
      </c>
      <c r="L753" s="92">
        <f t="shared" si="426"/>
        <v>1.7791560911058737E-2</v>
      </c>
    </row>
    <row r="754" spans="1:12" ht="30" customHeight="1">
      <c r="A754" s="182" t="s">
        <v>1608</v>
      </c>
      <c r="B754" s="248" t="s">
        <v>1609</v>
      </c>
      <c r="C754" s="39" t="s">
        <v>130</v>
      </c>
      <c r="D754" s="40">
        <v>10</v>
      </c>
      <c r="E754" s="106">
        <v>52.5</v>
      </c>
      <c r="F754" s="185">
        <v>14.47</v>
      </c>
      <c r="G754" s="40">
        <f t="shared" ref="G754:G766" si="432">ROUND(D754*E754,2)</f>
        <v>525</v>
      </c>
      <c r="H754" s="40">
        <f t="shared" ref="H754:H766" si="433">ROUND(D754*F754,2)</f>
        <v>144.69999999999999</v>
      </c>
      <c r="I754" s="40">
        <f t="shared" ref="I754:I766" si="434">G754+H754</f>
        <v>669.7</v>
      </c>
      <c r="J754" s="40">
        <f t="shared" si="430"/>
        <v>150.91999999999999</v>
      </c>
      <c r="K754" s="40">
        <f t="shared" ref="K754:K766" si="435">I754+J754</f>
        <v>820.62</v>
      </c>
      <c r="L754" s="92">
        <f t="shared" si="426"/>
        <v>9.6088761088512983E-3</v>
      </c>
    </row>
    <row r="755" spans="1:12" ht="30" customHeight="1">
      <c r="A755" s="182" t="s">
        <v>1610</v>
      </c>
      <c r="B755" s="248" t="s">
        <v>1611</v>
      </c>
      <c r="C755" s="39" t="s">
        <v>130</v>
      </c>
      <c r="D755" s="40">
        <v>10</v>
      </c>
      <c r="E755" s="106">
        <v>54.02</v>
      </c>
      <c r="F755" s="185">
        <v>20.25</v>
      </c>
      <c r="G755" s="40">
        <f t="shared" si="432"/>
        <v>540.20000000000005</v>
      </c>
      <c r="H755" s="40">
        <f t="shared" si="433"/>
        <v>202.5</v>
      </c>
      <c r="I755" s="40">
        <f t="shared" si="434"/>
        <v>742.7</v>
      </c>
      <c r="J755" s="40">
        <f t="shared" si="430"/>
        <v>167.37</v>
      </c>
      <c r="K755" s="40">
        <f t="shared" si="435"/>
        <v>910.07</v>
      </c>
      <c r="L755" s="92">
        <f t="shared" si="426"/>
        <v>1.0656271941193615E-2</v>
      </c>
    </row>
    <row r="756" spans="1:12" ht="30" customHeight="1">
      <c r="A756" s="182" t="s">
        <v>1612</v>
      </c>
      <c r="B756" s="248" t="s">
        <v>1613</v>
      </c>
      <c r="C756" s="39" t="s">
        <v>130</v>
      </c>
      <c r="D756" s="40">
        <v>10</v>
      </c>
      <c r="E756" s="106">
        <v>72.007999999999981</v>
      </c>
      <c r="F756" s="185">
        <v>32.117999999999995</v>
      </c>
      <c r="G756" s="40">
        <f t="shared" si="432"/>
        <v>720.08</v>
      </c>
      <c r="H756" s="40">
        <f t="shared" si="433"/>
        <v>321.18</v>
      </c>
      <c r="I756" s="40">
        <f t="shared" si="434"/>
        <v>1041.26</v>
      </c>
      <c r="J756" s="40">
        <f t="shared" si="430"/>
        <v>234.65</v>
      </c>
      <c r="K756" s="40">
        <f t="shared" si="435"/>
        <v>1275.9100000000001</v>
      </c>
      <c r="L756" s="92">
        <f t="shared" si="426"/>
        <v>1.493999794794724E-2</v>
      </c>
    </row>
    <row r="757" spans="1:12" ht="30" customHeight="1">
      <c r="A757" s="182" t="s">
        <v>1614</v>
      </c>
      <c r="B757" s="248" t="s">
        <v>1615</v>
      </c>
      <c r="C757" s="39" t="s">
        <v>130</v>
      </c>
      <c r="D757" s="40">
        <v>10</v>
      </c>
      <c r="E757" s="106">
        <v>9.61</v>
      </c>
      <c r="F757" s="185">
        <v>1.87</v>
      </c>
      <c r="G757" s="40">
        <f t="shared" si="432"/>
        <v>96.1</v>
      </c>
      <c r="H757" s="40">
        <f t="shared" si="433"/>
        <v>18.7</v>
      </c>
      <c r="I757" s="40">
        <f t="shared" si="434"/>
        <v>114.8</v>
      </c>
      <c r="J757" s="40">
        <f t="shared" si="430"/>
        <v>25.87</v>
      </c>
      <c r="K757" s="40">
        <f t="shared" si="435"/>
        <v>140.66999999999999</v>
      </c>
      <c r="L757" s="92">
        <f t="shared" si="426"/>
        <v>1.6471455755795767E-3</v>
      </c>
    </row>
    <row r="758" spans="1:12" ht="30" customHeight="1">
      <c r="A758" s="182" t="s">
        <v>1616</v>
      </c>
      <c r="B758" s="248" t="s">
        <v>1617</v>
      </c>
      <c r="C758" s="39" t="s">
        <v>130</v>
      </c>
      <c r="D758" s="40">
        <v>20</v>
      </c>
      <c r="E758" s="106">
        <v>9.7100000000000009</v>
      </c>
      <c r="F758" s="185">
        <v>2.54</v>
      </c>
      <c r="G758" s="40">
        <f t="shared" si="432"/>
        <v>194.2</v>
      </c>
      <c r="H758" s="40">
        <f t="shared" si="433"/>
        <v>50.8</v>
      </c>
      <c r="I758" s="40">
        <f t="shared" si="434"/>
        <v>245</v>
      </c>
      <c r="J758" s="40">
        <f t="shared" si="430"/>
        <v>55.21</v>
      </c>
      <c r="K758" s="40">
        <f t="shared" si="435"/>
        <v>300.20999999999998</v>
      </c>
      <c r="L758" s="92">
        <f t="shared" si="426"/>
        <v>3.5152454200948653E-3</v>
      </c>
    </row>
    <row r="759" spans="1:12" ht="30" customHeight="1">
      <c r="A759" s="182" t="s">
        <v>1618</v>
      </c>
      <c r="B759" s="248" t="s">
        <v>1619</v>
      </c>
      <c r="C759" s="39" t="s">
        <v>130</v>
      </c>
      <c r="D759" s="40">
        <v>20</v>
      </c>
      <c r="E759" s="106">
        <v>10.17</v>
      </c>
      <c r="F759" s="185">
        <v>3.54</v>
      </c>
      <c r="G759" s="40">
        <f t="shared" si="432"/>
        <v>203.4</v>
      </c>
      <c r="H759" s="40">
        <f t="shared" si="433"/>
        <v>70.8</v>
      </c>
      <c r="I759" s="40">
        <f t="shared" si="434"/>
        <v>274.2</v>
      </c>
      <c r="J759" s="40">
        <f t="shared" si="430"/>
        <v>61.79</v>
      </c>
      <c r="K759" s="40">
        <f t="shared" si="435"/>
        <v>335.99</v>
      </c>
      <c r="L759" s="92">
        <f t="shared" si="426"/>
        <v>3.9342037530317904E-3</v>
      </c>
    </row>
    <row r="760" spans="1:12" ht="30" customHeight="1">
      <c r="A760" s="182" t="s">
        <v>1620</v>
      </c>
      <c r="B760" s="248" t="s">
        <v>1621</v>
      </c>
      <c r="C760" s="39" t="s">
        <v>130</v>
      </c>
      <c r="D760" s="40">
        <v>10</v>
      </c>
      <c r="E760" s="106">
        <v>10.17</v>
      </c>
      <c r="F760" s="185">
        <v>3.54</v>
      </c>
      <c r="G760" s="40">
        <f t="shared" si="432"/>
        <v>101.7</v>
      </c>
      <c r="H760" s="40">
        <f t="shared" si="433"/>
        <v>35.4</v>
      </c>
      <c r="I760" s="40">
        <f t="shared" si="434"/>
        <v>137.1</v>
      </c>
      <c r="J760" s="40">
        <f t="shared" si="430"/>
        <v>30.9</v>
      </c>
      <c r="K760" s="40">
        <f t="shared" si="435"/>
        <v>168</v>
      </c>
      <c r="L760" s="92">
        <f t="shared" si="426"/>
        <v>1.9671604229570547E-3</v>
      </c>
    </row>
    <row r="761" spans="1:12" ht="30" customHeight="1">
      <c r="A761" s="182" t="s">
        <v>1622</v>
      </c>
      <c r="B761" s="248" t="s">
        <v>1623</v>
      </c>
      <c r="C761" s="39" t="s">
        <v>130</v>
      </c>
      <c r="D761" s="40">
        <v>10</v>
      </c>
      <c r="E761" s="106">
        <v>10.63</v>
      </c>
      <c r="F761" s="185">
        <v>4.88</v>
      </c>
      <c r="G761" s="40">
        <f t="shared" si="432"/>
        <v>106.3</v>
      </c>
      <c r="H761" s="40">
        <f t="shared" si="433"/>
        <v>48.8</v>
      </c>
      <c r="I761" s="40">
        <f t="shared" si="434"/>
        <v>155.1</v>
      </c>
      <c r="J761" s="40">
        <f t="shared" si="430"/>
        <v>34.950000000000003</v>
      </c>
      <c r="K761" s="40">
        <f t="shared" si="435"/>
        <v>190.05</v>
      </c>
      <c r="L761" s="92">
        <f t="shared" si="426"/>
        <v>2.2253502284701682E-3</v>
      </c>
    </row>
    <row r="762" spans="1:12" ht="30" customHeight="1">
      <c r="A762" s="182" t="s">
        <v>1624</v>
      </c>
      <c r="B762" s="248" t="s">
        <v>1625</v>
      </c>
      <c r="C762" s="39" t="s">
        <v>130</v>
      </c>
      <c r="D762" s="40">
        <v>10</v>
      </c>
      <c r="E762" s="106">
        <v>15.14</v>
      </c>
      <c r="F762" s="185">
        <v>7.23</v>
      </c>
      <c r="G762" s="40">
        <f t="shared" si="432"/>
        <v>151.4</v>
      </c>
      <c r="H762" s="40">
        <f t="shared" si="433"/>
        <v>72.3</v>
      </c>
      <c r="I762" s="40">
        <f t="shared" si="434"/>
        <v>223.7</v>
      </c>
      <c r="J762" s="40">
        <f t="shared" si="430"/>
        <v>50.41</v>
      </c>
      <c r="K762" s="40">
        <f t="shared" si="435"/>
        <v>274.11</v>
      </c>
      <c r="L762" s="92">
        <f t="shared" si="426"/>
        <v>3.2096329972426093E-3</v>
      </c>
    </row>
    <row r="763" spans="1:12" ht="30" customHeight="1">
      <c r="A763" s="182" t="s">
        <v>1626</v>
      </c>
      <c r="B763" s="248" t="s">
        <v>1627</v>
      </c>
      <c r="C763" s="39" t="s">
        <v>130</v>
      </c>
      <c r="D763" s="40">
        <v>10</v>
      </c>
      <c r="E763" s="106">
        <v>15.88</v>
      </c>
      <c r="F763" s="185">
        <v>10.130000000000001</v>
      </c>
      <c r="G763" s="40">
        <f t="shared" si="432"/>
        <v>158.80000000000001</v>
      </c>
      <c r="H763" s="40">
        <f t="shared" si="433"/>
        <v>101.3</v>
      </c>
      <c r="I763" s="40">
        <f t="shared" si="434"/>
        <v>260.10000000000002</v>
      </c>
      <c r="J763" s="40">
        <f t="shared" si="430"/>
        <v>58.61</v>
      </c>
      <c r="K763" s="40">
        <f t="shared" si="435"/>
        <v>318.71000000000004</v>
      </c>
      <c r="L763" s="92">
        <f t="shared" si="426"/>
        <v>3.73186725238478E-3</v>
      </c>
    </row>
    <row r="764" spans="1:12" ht="30" customHeight="1">
      <c r="A764" s="182" t="s">
        <v>1628</v>
      </c>
      <c r="B764" s="248" t="s">
        <v>1629</v>
      </c>
      <c r="C764" s="39" t="s">
        <v>130</v>
      </c>
      <c r="D764" s="40">
        <v>10</v>
      </c>
      <c r="E764" s="106">
        <v>19.948</v>
      </c>
      <c r="F764" s="185">
        <v>32.117999999999995</v>
      </c>
      <c r="G764" s="40">
        <f t="shared" si="432"/>
        <v>199.48</v>
      </c>
      <c r="H764" s="40">
        <f t="shared" si="433"/>
        <v>321.18</v>
      </c>
      <c r="I764" s="40">
        <f t="shared" si="434"/>
        <v>520.66</v>
      </c>
      <c r="J764" s="40">
        <f t="shared" si="430"/>
        <v>117.33</v>
      </c>
      <c r="K764" s="40">
        <f t="shared" si="435"/>
        <v>637.99</v>
      </c>
      <c r="L764" s="92">
        <f t="shared" si="426"/>
        <v>7.4704087990617347E-3</v>
      </c>
    </row>
    <row r="765" spans="1:12" ht="30" customHeight="1">
      <c r="A765" s="182" t="s">
        <v>1630</v>
      </c>
      <c r="B765" s="248" t="s">
        <v>1631</v>
      </c>
      <c r="C765" s="39" t="s">
        <v>130</v>
      </c>
      <c r="D765" s="40">
        <v>10</v>
      </c>
      <c r="E765" s="106">
        <v>345.35</v>
      </c>
      <c r="F765" s="185">
        <v>70.81</v>
      </c>
      <c r="G765" s="40">
        <f t="shared" si="432"/>
        <v>3453.5</v>
      </c>
      <c r="H765" s="40">
        <f t="shared" si="433"/>
        <v>708.1</v>
      </c>
      <c r="I765" s="40">
        <f t="shared" si="434"/>
        <v>4161.6000000000004</v>
      </c>
      <c r="J765" s="40">
        <f t="shared" si="430"/>
        <v>937.82</v>
      </c>
      <c r="K765" s="40">
        <f t="shared" si="435"/>
        <v>5099.42</v>
      </c>
      <c r="L765" s="92">
        <f t="shared" si="426"/>
        <v>5.9710578595450384E-2</v>
      </c>
    </row>
    <row r="766" spans="1:12" ht="30" customHeight="1">
      <c r="A766" s="182" t="s">
        <v>1632</v>
      </c>
      <c r="B766" s="248" t="s">
        <v>1633</v>
      </c>
      <c r="C766" s="39" t="s">
        <v>130</v>
      </c>
      <c r="D766" s="40">
        <v>10</v>
      </c>
      <c r="E766" s="106">
        <v>542.48</v>
      </c>
      <c r="F766" s="185">
        <v>70.8</v>
      </c>
      <c r="G766" s="40">
        <f t="shared" si="432"/>
        <v>5424.8</v>
      </c>
      <c r="H766" s="40">
        <f t="shared" si="433"/>
        <v>708</v>
      </c>
      <c r="I766" s="40">
        <f t="shared" si="434"/>
        <v>6132.8</v>
      </c>
      <c r="J766" s="40">
        <f t="shared" si="430"/>
        <v>1382.03</v>
      </c>
      <c r="K766" s="40">
        <f t="shared" si="435"/>
        <v>7514.83</v>
      </c>
      <c r="L766" s="92">
        <f t="shared" si="426"/>
        <v>8.7993310483633125E-2</v>
      </c>
    </row>
    <row r="767" spans="1:12" ht="30" customHeight="1">
      <c r="A767" s="182" t="s">
        <v>1634</v>
      </c>
      <c r="B767" s="248" t="s">
        <v>1635</v>
      </c>
      <c r="C767" s="39" t="s">
        <v>130</v>
      </c>
      <c r="D767" s="40">
        <v>2</v>
      </c>
      <c r="E767" s="106">
        <v>894.31</v>
      </c>
      <c r="F767" s="185">
        <v>70.8</v>
      </c>
      <c r="G767" s="40">
        <f>ROUND(D767*E767,2)</f>
        <v>1788.62</v>
      </c>
      <c r="H767" s="40">
        <f>ROUND(D767*F767,2)</f>
        <v>141.6</v>
      </c>
      <c r="I767" s="40">
        <f>G767+H767</f>
        <v>1930.2199999999998</v>
      </c>
      <c r="J767" s="40">
        <f t="shared" si="430"/>
        <v>434.98</v>
      </c>
      <c r="K767" s="40">
        <f>I767+J767</f>
        <v>2365.1999999999998</v>
      </c>
      <c r="L767" s="92">
        <f t="shared" si="426"/>
        <v>2.7694808526059676E-2</v>
      </c>
    </row>
    <row r="768" spans="1:12" ht="30" customHeight="1">
      <c r="A768" s="182" t="s">
        <v>1636</v>
      </c>
      <c r="B768" s="248" t="s">
        <v>1637</v>
      </c>
      <c r="C768" s="39" t="s">
        <v>130</v>
      </c>
      <c r="D768" s="40">
        <v>2</v>
      </c>
      <c r="E768" s="106">
        <v>1211.06</v>
      </c>
      <c r="F768" s="185">
        <v>70.8</v>
      </c>
      <c r="G768" s="40">
        <f t="shared" ref="G768:G778" si="436">ROUND(D768*E768,2)</f>
        <v>2422.12</v>
      </c>
      <c r="H768" s="40">
        <f t="shared" ref="H768:H778" si="437">ROUND(D768*F768,2)</f>
        <v>141.6</v>
      </c>
      <c r="I768" s="40">
        <f t="shared" ref="I768:I778" si="438">G768+H768</f>
        <v>2563.7199999999998</v>
      </c>
      <c r="J768" s="40">
        <f t="shared" si="430"/>
        <v>577.74</v>
      </c>
      <c r="K768" s="40">
        <f t="shared" ref="K768:K778" si="439">I768+J768</f>
        <v>3141.46</v>
      </c>
      <c r="L768" s="92">
        <f t="shared" si="426"/>
        <v>3.6784260608944463E-2</v>
      </c>
    </row>
    <row r="769" spans="1:12" ht="30" customHeight="1">
      <c r="A769" s="182" t="s">
        <v>1638</v>
      </c>
      <c r="B769" s="248" t="s">
        <v>1639</v>
      </c>
      <c r="C769" s="39" t="s">
        <v>130</v>
      </c>
      <c r="D769" s="40">
        <v>2</v>
      </c>
      <c r="E769" s="106">
        <v>1964.47</v>
      </c>
      <c r="F769" s="185">
        <v>70.8</v>
      </c>
      <c r="G769" s="40">
        <f t="shared" si="436"/>
        <v>3928.94</v>
      </c>
      <c r="H769" s="40">
        <f t="shared" si="437"/>
        <v>141.6</v>
      </c>
      <c r="I769" s="40">
        <f t="shared" si="438"/>
        <v>4070.54</v>
      </c>
      <c r="J769" s="40">
        <f t="shared" si="430"/>
        <v>917.3</v>
      </c>
      <c r="K769" s="40">
        <f t="shared" si="439"/>
        <v>4987.84</v>
      </c>
      <c r="L769" s="92">
        <f t="shared" si="426"/>
        <v>5.8404056214536405E-2</v>
      </c>
    </row>
    <row r="770" spans="1:12" ht="30" customHeight="1">
      <c r="A770" s="182" t="s">
        <v>1640</v>
      </c>
      <c r="B770" s="248" t="s">
        <v>1641</v>
      </c>
      <c r="C770" s="39" t="s">
        <v>130</v>
      </c>
      <c r="D770" s="40">
        <v>10</v>
      </c>
      <c r="E770" s="106">
        <v>62.21</v>
      </c>
      <c r="F770" s="185">
        <v>5.64</v>
      </c>
      <c r="G770" s="40">
        <f t="shared" si="436"/>
        <v>622.1</v>
      </c>
      <c r="H770" s="40">
        <f t="shared" si="437"/>
        <v>56.4</v>
      </c>
      <c r="I770" s="40">
        <f t="shared" si="438"/>
        <v>678.5</v>
      </c>
      <c r="J770" s="40">
        <f t="shared" si="430"/>
        <v>152.9</v>
      </c>
      <c r="K770" s="40">
        <f t="shared" si="439"/>
        <v>831.4</v>
      </c>
      <c r="L770" s="92">
        <f t="shared" si="426"/>
        <v>9.7351022359910451E-3</v>
      </c>
    </row>
    <row r="771" spans="1:12" ht="30" customHeight="1">
      <c r="A771" s="182" t="s">
        <v>1642</v>
      </c>
      <c r="B771" s="248" t="s">
        <v>1643</v>
      </c>
      <c r="C771" s="39" t="s">
        <v>130</v>
      </c>
      <c r="D771" s="40">
        <v>10</v>
      </c>
      <c r="E771" s="106">
        <v>62.54</v>
      </c>
      <c r="F771" s="185">
        <v>7.62</v>
      </c>
      <c r="G771" s="40">
        <f t="shared" si="436"/>
        <v>625.4</v>
      </c>
      <c r="H771" s="40">
        <f t="shared" si="437"/>
        <v>76.2</v>
      </c>
      <c r="I771" s="40">
        <f t="shared" si="438"/>
        <v>701.6</v>
      </c>
      <c r="J771" s="40">
        <f t="shared" si="430"/>
        <v>158.11000000000001</v>
      </c>
      <c r="K771" s="40">
        <f t="shared" si="439"/>
        <v>859.71</v>
      </c>
      <c r="L771" s="92">
        <f t="shared" si="426"/>
        <v>1.0066592185835771E-2</v>
      </c>
    </row>
    <row r="772" spans="1:12" ht="30" customHeight="1">
      <c r="A772" s="182" t="s">
        <v>1644</v>
      </c>
      <c r="B772" s="248" t="s">
        <v>1645</v>
      </c>
      <c r="C772" s="39" t="s">
        <v>130</v>
      </c>
      <c r="D772" s="40">
        <v>10</v>
      </c>
      <c r="E772" s="106">
        <v>63.89</v>
      </c>
      <c r="F772" s="185">
        <v>10.64</v>
      </c>
      <c r="G772" s="40">
        <f t="shared" si="436"/>
        <v>638.9</v>
      </c>
      <c r="H772" s="40">
        <f t="shared" si="437"/>
        <v>106.4</v>
      </c>
      <c r="I772" s="40">
        <f t="shared" si="438"/>
        <v>745.3</v>
      </c>
      <c r="J772" s="40">
        <f t="shared" si="430"/>
        <v>167.95</v>
      </c>
      <c r="K772" s="40">
        <f t="shared" si="439"/>
        <v>913.25</v>
      </c>
      <c r="L772" s="92">
        <f t="shared" si="426"/>
        <v>1.0693507477771013E-2</v>
      </c>
    </row>
    <row r="773" spans="1:12" ht="30" customHeight="1">
      <c r="A773" s="182" t="s">
        <v>1646</v>
      </c>
      <c r="B773" s="248" t="s">
        <v>1647</v>
      </c>
      <c r="C773" s="39" t="s">
        <v>130</v>
      </c>
      <c r="D773" s="40">
        <v>10</v>
      </c>
      <c r="E773" s="106">
        <v>62.38</v>
      </c>
      <c r="F773" s="185">
        <v>26.765000000000001</v>
      </c>
      <c r="G773" s="40">
        <f t="shared" si="436"/>
        <v>623.79999999999995</v>
      </c>
      <c r="H773" s="40">
        <f t="shared" si="437"/>
        <v>267.64999999999998</v>
      </c>
      <c r="I773" s="40">
        <f t="shared" si="438"/>
        <v>891.44999999999993</v>
      </c>
      <c r="J773" s="40">
        <f t="shared" si="430"/>
        <v>200.89</v>
      </c>
      <c r="K773" s="40">
        <f t="shared" si="439"/>
        <v>1092.3399999999999</v>
      </c>
      <c r="L773" s="92">
        <f t="shared" ref="L773:L793" si="440">K773/$K$1142*100</f>
        <v>1.2790523907219698E-2</v>
      </c>
    </row>
    <row r="774" spans="1:12" ht="30" customHeight="1">
      <c r="A774" s="182" t="s">
        <v>1648</v>
      </c>
      <c r="B774" s="248" t="s">
        <v>1649</v>
      </c>
      <c r="C774" s="39" t="s">
        <v>130</v>
      </c>
      <c r="D774" s="40">
        <v>20</v>
      </c>
      <c r="E774" s="106">
        <v>62.788999999999994</v>
      </c>
      <c r="F774" s="185">
        <v>29.441499999999998</v>
      </c>
      <c r="G774" s="40">
        <f t="shared" si="436"/>
        <v>1255.78</v>
      </c>
      <c r="H774" s="40">
        <f t="shared" si="437"/>
        <v>588.83000000000004</v>
      </c>
      <c r="I774" s="40">
        <f t="shared" si="438"/>
        <v>1844.6100000000001</v>
      </c>
      <c r="J774" s="40">
        <f t="shared" ref="J774:J793" si="441">ROUND($J$15*I774,2)</f>
        <v>415.69</v>
      </c>
      <c r="K774" s="40">
        <f t="shared" si="439"/>
        <v>2260.3000000000002</v>
      </c>
      <c r="L774" s="92">
        <f t="shared" si="440"/>
        <v>2.6466504190534711E-2</v>
      </c>
    </row>
    <row r="775" spans="1:12" ht="30" customHeight="1">
      <c r="A775" s="182" t="s">
        <v>1650</v>
      </c>
      <c r="B775" s="248" t="s">
        <v>1651</v>
      </c>
      <c r="C775" s="39" t="s">
        <v>130</v>
      </c>
      <c r="D775" s="40">
        <v>20</v>
      </c>
      <c r="E775" s="106">
        <v>62.952599999999997</v>
      </c>
      <c r="F775" s="185">
        <v>30.512099999999997</v>
      </c>
      <c r="G775" s="40">
        <f>ROUND(D775*E775,2)</f>
        <v>1259.05</v>
      </c>
      <c r="H775" s="40">
        <f>ROUND(D775*F775,2)</f>
        <v>610.24</v>
      </c>
      <c r="I775" s="40">
        <f>G775+H775</f>
        <v>1869.29</v>
      </c>
      <c r="J775" s="40">
        <f t="shared" si="441"/>
        <v>421.25</v>
      </c>
      <c r="K775" s="40">
        <f>I775+J775</f>
        <v>2290.54</v>
      </c>
      <c r="L775" s="92">
        <f t="shared" si="440"/>
        <v>2.6820593066666981E-2</v>
      </c>
    </row>
    <row r="776" spans="1:12" ht="30" customHeight="1">
      <c r="A776" s="182" t="s">
        <v>1652</v>
      </c>
      <c r="B776" s="248" t="s">
        <v>1653</v>
      </c>
      <c r="C776" s="39" t="s">
        <v>130</v>
      </c>
      <c r="D776" s="40">
        <v>20</v>
      </c>
      <c r="E776" s="106">
        <v>69.06</v>
      </c>
      <c r="F776" s="185">
        <v>30.37</v>
      </c>
      <c r="G776" s="40">
        <f t="shared" si="436"/>
        <v>1381.2</v>
      </c>
      <c r="H776" s="40">
        <f t="shared" si="437"/>
        <v>607.4</v>
      </c>
      <c r="I776" s="40">
        <f t="shared" si="438"/>
        <v>1988.6</v>
      </c>
      <c r="J776" s="40">
        <f t="shared" si="441"/>
        <v>448.13</v>
      </c>
      <c r="K776" s="40">
        <f t="shared" si="439"/>
        <v>2436.73</v>
      </c>
      <c r="L776" s="92">
        <f t="shared" si="440"/>
        <v>2.8532373913286575E-2</v>
      </c>
    </row>
    <row r="777" spans="1:12" ht="30" customHeight="1">
      <c r="A777" s="182" t="s">
        <v>1654</v>
      </c>
      <c r="B777" s="248" t="s">
        <v>1655</v>
      </c>
      <c r="C777" s="39" t="s">
        <v>130</v>
      </c>
      <c r="D777" s="40">
        <v>20</v>
      </c>
      <c r="E777" s="106">
        <v>74.527999999999992</v>
      </c>
      <c r="F777" s="185">
        <v>32.117999999999995</v>
      </c>
      <c r="G777" s="40">
        <f t="shared" si="436"/>
        <v>1490.56</v>
      </c>
      <c r="H777" s="40">
        <f t="shared" si="437"/>
        <v>642.36</v>
      </c>
      <c r="I777" s="40">
        <f t="shared" si="438"/>
        <v>2132.92</v>
      </c>
      <c r="J777" s="40">
        <f t="shared" si="441"/>
        <v>480.66</v>
      </c>
      <c r="K777" s="40">
        <f t="shared" si="439"/>
        <v>2613.58</v>
      </c>
      <c r="L777" s="92">
        <f t="shared" si="440"/>
        <v>3.060316153709583E-2</v>
      </c>
    </row>
    <row r="778" spans="1:12" ht="30" customHeight="1">
      <c r="A778" s="182" t="s">
        <v>1656</v>
      </c>
      <c r="B778" s="248" t="s">
        <v>1657</v>
      </c>
      <c r="C778" s="39" t="s">
        <v>130</v>
      </c>
      <c r="D778" s="40">
        <v>20</v>
      </c>
      <c r="E778" s="106">
        <v>170.89800000000002</v>
      </c>
      <c r="F778" s="185">
        <v>32.117999999999995</v>
      </c>
      <c r="G778" s="40">
        <f t="shared" si="436"/>
        <v>3417.96</v>
      </c>
      <c r="H778" s="40">
        <f t="shared" si="437"/>
        <v>642.36</v>
      </c>
      <c r="I778" s="40">
        <f t="shared" si="438"/>
        <v>4060.32</v>
      </c>
      <c r="J778" s="40">
        <f t="shared" si="441"/>
        <v>915</v>
      </c>
      <c r="K778" s="40">
        <f t="shared" si="439"/>
        <v>4975.32</v>
      </c>
      <c r="L778" s="92">
        <f t="shared" si="440"/>
        <v>5.8257455925873176E-2</v>
      </c>
    </row>
    <row r="779" spans="1:12" ht="30" customHeight="1">
      <c r="A779" s="182" t="s">
        <v>1658</v>
      </c>
      <c r="B779" s="248" t="s">
        <v>1659</v>
      </c>
      <c r="C779" s="39" t="s">
        <v>130</v>
      </c>
      <c r="D779" s="40">
        <v>10</v>
      </c>
      <c r="E779" s="106">
        <v>64.155000000000001</v>
      </c>
      <c r="F779" s="185">
        <v>13.3825</v>
      </c>
      <c r="G779" s="40">
        <f t="shared" ref="G779:G793" si="442">ROUND(D779*E779,2)</f>
        <v>641.54999999999995</v>
      </c>
      <c r="H779" s="40">
        <f t="shared" ref="H779:H793" si="443">ROUND(D779*F779,2)</f>
        <v>133.83000000000001</v>
      </c>
      <c r="I779" s="40">
        <f t="shared" ref="I779:I793" si="444">G779+H779</f>
        <v>775.38</v>
      </c>
      <c r="J779" s="40">
        <f t="shared" si="441"/>
        <v>174.73</v>
      </c>
      <c r="K779" s="40">
        <f t="shared" ref="K779:K793" si="445">I779+J779</f>
        <v>950.11</v>
      </c>
      <c r="L779" s="92">
        <f t="shared" si="440"/>
        <v>1.1125111841998377E-2</v>
      </c>
    </row>
    <row r="780" spans="1:12" ht="30" customHeight="1">
      <c r="A780" s="182" t="s">
        <v>1660</v>
      </c>
      <c r="B780" s="248" t="s">
        <v>1661</v>
      </c>
      <c r="C780" s="39" t="s">
        <v>130</v>
      </c>
      <c r="D780" s="40">
        <v>10</v>
      </c>
      <c r="E780" s="106">
        <v>66.754999999999981</v>
      </c>
      <c r="F780" s="185">
        <v>13.3825</v>
      </c>
      <c r="G780" s="40">
        <f t="shared" si="442"/>
        <v>667.55</v>
      </c>
      <c r="H780" s="40">
        <f t="shared" si="443"/>
        <v>133.83000000000001</v>
      </c>
      <c r="I780" s="40">
        <f t="shared" si="444"/>
        <v>801.38</v>
      </c>
      <c r="J780" s="40">
        <f t="shared" si="441"/>
        <v>180.59</v>
      </c>
      <c r="K780" s="40">
        <f t="shared" si="445"/>
        <v>981.97</v>
      </c>
      <c r="L780" s="92">
        <f t="shared" si="440"/>
        <v>1.1498169765066305E-2</v>
      </c>
    </row>
    <row r="781" spans="1:12" ht="30" customHeight="1">
      <c r="A781" s="182" t="s">
        <v>1662</v>
      </c>
      <c r="B781" s="248" t="s">
        <v>1663</v>
      </c>
      <c r="C781" s="39" t="s">
        <v>130</v>
      </c>
      <c r="D781" s="40">
        <v>10</v>
      </c>
      <c r="E781" s="106">
        <v>91.424999999999983</v>
      </c>
      <c r="F781" s="185">
        <v>13.3825</v>
      </c>
      <c r="G781" s="40">
        <f t="shared" si="442"/>
        <v>914.25</v>
      </c>
      <c r="H781" s="40">
        <f t="shared" si="443"/>
        <v>133.83000000000001</v>
      </c>
      <c r="I781" s="40">
        <f t="shared" si="444"/>
        <v>1048.08</v>
      </c>
      <c r="J781" s="40">
        <f t="shared" si="441"/>
        <v>236.19</v>
      </c>
      <c r="K781" s="40">
        <f t="shared" si="445"/>
        <v>1284.27</v>
      </c>
      <c r="L781" s="92">
        <f t="shared" si="440"/>
        <v>1.5037887597565814E-2</v>
      </c>
    </row>
    <row r="782" spans="1:12" ht="30" customHeight="1">
      <c r="A782" s="182" t="s">
        <v>1664</v>
      </c>
      <c r="B782" s="248" t="s">
        <v>1665</v>
      </c>
      <c r="C782" s="39" t="s">
        <v>130</v>
      </c>
      <c r="D782" s="40">
        <v>10</v>
      </c>
      <c r="E782" s="106">
        <v>97.594999999999985</v>
      </c>
      <c r="F782" s="185">
        <v>13.3825</v>
      </c>
      <c r="G782" s="40">
        <f t="shared" si="442"/>
        <v>975.95</v>
      </c>
      <c r="H782" s="40">
        <f t="shared" si="443"/>
        <v>133.83000000000001</v>
      </c>
      <c r="I782" s="40">
        <f t="shared" si="444"/>
        <v>1109.78</v>
      </c>
      <c r="J782" s="40">
        <f t="shared" si="441"/>
        <v>250.09</v>
      </c>
      <c r="K782" s="40">
        <f t="shared" si="445"/>
        <v>1359.87</v>
      </c>
      <c r="L782" s="92">
        <f t="shared" si="440"/>
        <v>1.5923109787896489E-2</v>
      </c>
    </row>
    <row r="783" spans="1:12" ht="30" customHeight="1">
      <c r="A783" s="182" t="s">
        <v>1666</v>
      </c>
      <c r="B783" s="248" t="s">
        <v>1667</v>
      </c>
      <c r="C783" s="39" t="s">
        <v>130</v>
      </c>
      <c r="D783" s="177">
        <v>5</v>
      </c>
      <c r="E783" s="106">
        <v>131.47239999999999</v>
      </c>
      <c r="F783" s="185">
        <v>9.6353999999999989</v>
      </c>
      <c r="G783" s="40">
        <f t="shared" ref="G783" si="446">ROUND(D783*E783,2)</f>
        <v>657.36</v>
      </c>
      <c r="H783" s="40">
        <f t="shared" ref="H783" si="447">ROUND(D783*F783,2)</f>
        <v>48.18</v>
      </c>
      <c r="I783" s="40">
        <f t="shared" ref="I783" si="448">G783+H783</f>
        <v>705.54</v>
      </c>
      <c r="J783" s="40">
        <f t="shared" ref="J783" si="449">ROUND($J$15*I783,2)</f>
        <v>158.99</v>
      </c>
      <c r="K783" s="40">
        <f t="shared" ref="K783" si="450">I783+J783</f>
        <v>864.53</v>
      </c>
      <c r="L783" s="92">
        <f t="shared" si="440"/>
        <v>1.0123030955113467E-2</v>
      </c>
    </row>
    <row r="784" spans="1:12" ht="30" customHeight="1">
      <c r="A784" s="182" t="s">
        <v>1668</v>
      </c>
      <c r="B784" s="248" t="s">
        <v>1669</v>
      </c>
      <c r="C784" s="39" t="s">
        <v>130</v>
      </c>
      <c r="D784" s="40">
        <v>1</v>
      </c>
      <c r="E784" s="106">
        <v>1034.0674999999999</v>
      </c>
      <c r="F784" s="185">
        <v>214.12</v>
      </c>
      <c r="G784" s="40">
        <f t="shared" si="442"/>
        <v>1034.07</v>
      </c>
      <c r="H784" s="40">
        <f t="shared" si="443"/>
        <v>214.12</v>
      </c>
      <c r="I784" s="40">
        <f t="shared" si="444"/>
        <v>1248.19</v>
      </c>
      <c r="J784" s="40">
        <f t="shared" si="441"/>
        <v>281.27999999999997</v>
      </c>
      <c r="K784" s="40">
        <f t="shared" si="445"/>
        <v>1529.47</v>
      </c>
      <c r="L784" s="92">
        <f t="shared" si="440"/>
        <v>1.7909005072024566E-2</v>
      </c>
    </row>
    <row r="785" spans="1:12" ht="30" customHeight="1">
      <c r="A785" s="182" t="s">
        <v>1670</v>
      </c>
      <c r="B785" s="248" t="s">
        <v>1671</v>
      </c>
      <c r="C785" s="39" t="s">
        <v>130</v>
      </c>
      <c r="D785" s="40">
        <v>1</v>
      </c>
      <c r="E785" s="106">
        <v>2217.6174999999998</v>
      </c>
      <c r="F785" s="185">
        <v>214.12</v>
      </c>
      <c r="G785" s="40">
        <f t="shared" ref="G785:G786" si="451">ROUND(D785*E785,2)</f>
        <v>2217.62</v>
      </c>
      <c r="H785" s="40">
        <f t="shared" ref="H785:H786" si="452">ROUND(D785*F785,2)</f>
        <v>214.12</v>
      </c>
      <c r="I785" s="40">
        <f t="shared" ref="I785:I786" si="453">G785+H785</f>
        <v>2431.7399999999998</v>
      </c>
      <c r="J785" s="40">
        <f t="shared" ref="J785:J786" si="454">ROUND($J$15*I785,2)</f>
        <v>548</v>
      </c>
      <c r="K785" s="40">
        <f t="shared" ref="K785:K786" si="455">I785+J785</f>
        <v>2979.74</v>
      </c>
      <c r="L785" s="92">
        <f t="shared" si="440"/>
        <v>3.4890634516083659E-2</v>
      </c>
    </row>
    <row r="786" spans="1:12" ht="30" customHeight="1">
      <c r="A786" s="182" t="s">
        <v>1672</v>
      </c>
      <c r="B786" s="248" t="s">
        <v>1673</v>
      </c>
      <c r="C786" s="39" t="s">
        <v>130</v>
      </c>
      <c r="D786" s="40">
        <v>1</v>
      </c>
      <c r="E786" s="106">
        <v>6154.52</v>
      </c>
      <c r="F786" s="185">
        <v>214.12</v>
      </c>
      <c r="G786" s="40">
        <f t="shared" si="451"/>
        <v>6154.52</v>
      </c>
      <c r="H786" s="40">
        <f t="shared" si="452"/>
        <v>214.12</v>
      </c>
      <c r="I786" s="40">
        <f t="shared" si="453"/>
        <v>6368.64</v>
      </c>
      <c r="J786" s="40">
        <f t="shared" si="454"/>
        <v>1435.18</v>
      </c>
      <c r="K786" s="40">
        <f t="shared" si="455"/>
        <v>7803.8200000000006</v>
      </c>
      <c r="L786" s="92">
        <f t="shared" si="440"/>
        <v>9.137717768976622E-2</v>
      </c>
    </row>
    <row r="787" spans="1:12" ht="45" customHeight="1">
      <c r="A787" s="182" t="s">
        <v>1674</v>
      </c>
      <c r="B787" s="248" t="s">
        <v>1675</v>
      </c>
      <c r="C787" s="39" t="s">
        <v>130</v>
      </c>
      <c r="D787" s="40">
        <v>5</v>
      </c>
      <c r="E787" s="106">
        <v>372.24999999999994</v>
      </c>
      <c r="F787" s="185">
        <v>160.58999999999997</v>
      </c>
      <c r="G787" s="40">
        <f>ROUND(D787*E787,2)</f>
        <v>1861.25</v>
      </c>
      <c r="H787" s="40">
        <f>ROUND(D787*F787,2)</f>
        <v>802.95</v>
      </c>
      <c r="I787" s="40">
        <f>G787+H787</f>
        <v>2664.2</v>
      </c>
      <c r="J787" s="40">
        <f>ROUND($J$15*I787,2)</f>
        <v>600.38</v>
      </c>
      <c r="K787" s="40">
        <f>I787+J787</f>
        <v>3264.58</v>
      </c>
      <c r="L787" s="92">
        <f t="shared" si="440"/>
        <v>3.8225908176054417E-2</v>
      </c>
    </row>
    <row r="788" spans="1:12" ht="45" customHeight="1">
      <c r="A788" s="182" t="s">
        <v>1676</v>
      </c>
      <c r="B788" s="248" t="s">
        <v>1677</v>
      </c>
      <c r="C788" s="39" t="s">
        <v>130</v>
      </c>
      <c r="D788" s="40">
        <v>5</v>
      </c>
      <c r="E788" s="106">
        <v>467.19000000000005</v>
      </c>
      <c r="F788" s="185">
        <v>214.12</v>
      </c>
      <c r="G788" s="40">
        <f t="shared" si="442"/>
        <v>2335.9499999999998</v>
      </c>
      <c r="H788" s="40">
        <f t="shared" si="443"/>
        <v>1070.5999999999999</v>
      </c>
      <c r="I788" s="40">
        <f t="shared" si="444"/>
        <v>3406.5499999999997</v>
      </c>
      <c r="J788" s="40">
        <f t="shared" si="441"/>
        <v>767.67</v>
      </c>
      <c r="K788" s="40">
        <f t="shared" si="445"/>
        <v>4174.2199999999993</v>
      </c>
      <c r="L788" s="92">
        <f t="shared" si="440"/>
        <v>4.8877145123308319E-2</v>
      </c>
    </row>
    <row r="789" spans="1:12" ht="45" customHeight="1">
      <c r="A789" s="182" t="s">
        <v>1678</v>
      </c>
      <c r="B789" s="248" t="s">
        <v>1679</v>
      </c>
      <c r="C789" s="39" t="s">
        <v>130</v>
      </c>
      <c r="D789" s="40">
        <v>5</v>
      </c>
      <c r="E789" s="106">
        <v>442.65</v>
      </c>
      <c r="F789" s="185">
        <v>267.64999999999998</v>
      </c>
      <c r="G789" s="40">
        <f t="shared" si="442"/>
        <v>2213.25</v>
      </c>
      <c r="H789" s="40">
        <f t="shared" si="443"/>
        <v>1338.25</v>
      </c>
      <c r="I789" s="40">
        <f t="shared" si="444"/>
        <v>3551.5</v>
      </c>
      <c r="J789" s="40">
        <f t="shared" si="441"/>
        <v>800.34</v>
      </c>
      <c r="K789" s="40">
        <f t="shared" si="445"/>
        <v>4351.84</v>
      </c>
      <c r="L789" s="92">
        <f t="shared" si="440"/>
        <v>5.0956948899056137E-2</v>
      </c>
    </row>
    <row r="790" spans="1:12" ht="45" customHeight="1">
      <c r="A790" s="182" t="s">
        <v>1680</v>
      </c>
      <c r="B790" s="248" t="s">
        <v>1681</v>
      </c>
      <c r="C790" s="39" t="s">
        <v>130</v>
      </c>
      <c r="D790" s="40">
        <v>5</v>
      </c>
      <c r="E790" s="106">
        <v>772.17</v>
      </c>
      <c r="F790" s="185">
        <v>321.17999999999995</v>
      </c>
      <c r="G790" s="40">
        <f t="shared" si="442"/>
        <v>3860.85</v>
      </c>
      <c r="H790" s="40">
        <f t="shared" si="443"/>
        <v>1605.9</v>
      </c>
      <c r="I790" s="40">
        <f t="shared" si="444"/>
        <v>5466.75</v>
      </c>
      <c r="J790" s="40">
        <f t="shared" si="441"/>
        <v>1231.94</v>
      </c>
      <c r="K790" s="40">
        <f t="shared" si="445"/>
        <v>6698.6900000000005</v>
      </c>
      <c r="L790" s="92">
        <f t="shared" si="440"/>
        <v>7.8436891986060686E-2</v>
      </c>
    </row>
    <row r="791" spans="1:12" ht="45" customHeight="1">
      <c r="A791" s="182" t="s">
        <v>1682</v>
      </c>
      <c r="B791" s="248" t="s">
        <v>1683</v>
      </c>
      <c r="C791" s="39" t="s">
        <v>130</v>
      </c>
      <c r="D791" s="40">
        <v>5</v>
      </c>
      <c r="E791" s="106">
        <v>926.43999999999994</v>
      </c>
      <c r="F791" s="185">
        <v>374.71</v>
      </c>
      <c r="G791" s="40">
        <f t="shared" si="442"/>
        <v>4632.2</v>
      </c>
      <c r="H791" s="40">
        <f t="shared" si="443"/>
        <v>1873.55</v>
      </c>
      <c r="I791" s="40">
        <f t="shared" si="444"/>
        <v>6505.75</v>
      </c>
      <c r="J791" s="40">
        <f t="shared" si="441"/>
        <v>1466.08</v>
      </c>
      <c r="K791" s="40">
        <f t="shared" si="445"/>
        <v>7971.83</v>
      </c>
      <c r="L791" s="92">
        <f t="shared" si="440"/>
        <v>9.3344455205605595E-2</v>
      </c>
    </row>
    <row r="792" spans="1:12" ht="45" customHeight="1">
      <c r="A792" s="182" t="s">
        <v>1684</v>
      </c>
      <c r="B792" s="248" t="s">
        <v>1685</v>
      </c>
      <c r="C792" s="39" t="s">
        <v>130</v>
      </c>
      <c r="D792" s="40">
        <v>5</v>
      </c>
      <c r="E792" s="106">
        <v>631.19000000000005</v>
      </c>
      <c r="F792" s="185">
        <v>428.24</v>
      </c>
      <c r="G792" s="40">
        <f t="shared" si="442"/>
        <v>3155.95</v>
      </c>
      <c r="H792" s="40">
        <f t="shared" si="443"/>
        <v>2141.1999999999998</v>
      </c>
      <c r="I792" s="40">
        <f t="shared" si="444"/>
        <v>5297.15</v>
      </c>
      <c r="J792" s="40">
        <f t="shared" si="441"/>
        <v>1193.72</v>
      </c>
      <c r="K792" s="40">
        <f t="shared" si="445"/>
        <v>6490.87</v>
      </c>
      <c r="L792" s="92">
        <f t="shared" si="440"/>
        <v>7.6003467705709871E-2</v>
      </c>
    </row>
    <row r="793" spans="1:12" ht="45" customHeight="1">
      <c r="A793" s="182" t="s">
        <v>1686</v>
      </c>
      <c r="B793" s="248" t="s">
        <v>1687</v>
      </c>
      <c r="C793" s="39" t="s">
        <v>130</v>
      </c>
      <c r="D793" s="40">
        <v>5</v>
      </c>
      <c r="E793" s="106">
        <v>1276.2900000000002</v>
      </c>
      <c r="F793" s="185">
        <v>535.29999999999995</v>
      </c>
      <c r="G793" s="40">
        <f t="shared" si="442"/>
        <v>6381.45</v>
      </c>
      <c r="H793" s="40">
        <f t="shared" si="443"/>
        <v>2676.5</v>
      </c>
      <c r="I793" s="40">
        <f t="shared" si="444"/>
        <v>9057.9500000000007</v>
      </c>
      <c r="J793" s="40">
        <f t="shared" si="441"/>
        <v>2041.22</v>
      </c>
      <c r="K793" s="40">
        <f t="shared" si="445"/>
        <v>11099.17</v>
      </c>
      <c r="L793" s="92">
        <f t="shared" si="440"/>
        <v>0.1299633806647158</v>
      </c>
    </row>
    <row r="794" spans="1:12" s="38" customFormat="1" ht="30" customHeight="1">
      <c r="A794" s="179" t="s">
        <v>1688</v>
      </c>
      <c r="B794" s="158" t="s">
        <v>1689</v>
      </c>
      <c r="C794" s="131"/>
      <c r="D794" s="131">
        <v>0</v>
      </c>
      <c r="E794" s="131"/>
      <c r="F794" s="131"/>
      <c r="G794" s="175">
        <f>SUM(G795,G826,G898,G918)</f>
        <v>407312.97999999992</v>
      </c>
      <c r="H794" s="175">
        <f t="shared" ref="H794:L794" si="456">SUM(H795,H826,H898,H918)</f>
        <v>105954.91</v>
      </c>
      <c r="I794" s="175">
        <f t="shared" si="456"/>
        <v>513267.89000000013</v>
      </c>
      <c r="J794" s="175">
        <f t="shared" si="456"/>
        <v>115665.57</v>
      </c>
      <c r="K794" s="175">
        <f t="shared" si="456"/>
        <v>628933.46000000008</v>
      </c>
      <c r="L794" s="175">
        <f t="shared" si="456"/>
        <v>7.3643631618181189</v>
      </c>
    </row>
    <row r="795" spans="1:12" s="38" customFormat="1" ht="30" customHeight="1">
      <c r="A795" s="253" t="s">
        <v>1690</v>
      </c>
      <c r="B795" s="255" t="s">
        <v>1691</v>
      </c>
      <c r="C795" s="254"/>
      <c r="D795" s="254">
        <v>0</v>
      </c>
      <c r="E795" s="254"/>
      <c r="F795" s="254"/>
      <c r="G795" s="256">
        <f>SUM(G796:G825)</f>
        <v>304931.00999999989</v>
      </c>
      <c r="H795" s="256">
        <f t="shared" ref="H795:L795" si="457">SUM(H796:H825)</f>
        <v>51925.859999999979</v>
      </c>
      <c r="I795" s="256">
        <f t="shared" si="457"/>
        <v>356856.87000000011</v>
      </c>
      <c r="J795" s="256">
        <f t="shared" si="457"/>
        <v>80418.16</v>
      </c>
      <c r="K795" s="256">
        <f t="shared" si="457"/>
        <v>437275.03000000009</v>
      </c>
      <c r="L795" s="256">
        <f t="shared" si="457"/>
        <v>5.1201793628771357</v>
      </c>
    </row>
    <row r="796" spans="1:12" ht="30" customHeight="1">
      <c r="A796" s="182" t="s">
        <v>1692</v>
      </c>
      <c r="B796" s="248" t="s">
        <v>1693</v>
      </c>
      <c r="C796" s="39" t="s">
        <v>130</v>
      </c>
      <c r="D796" s="40">
        <v>100</v>
      </c>
      <c r="E796" s="106">
        <v>63.155999999999999</v>
      </c>
      <c r="F796" s="185">
        <v>10.706</v>
      </c>
      <c r="G796" s="40">
        <f t="shared" ref="G796:G825" si="458">ROUND(D796*E796,2)</f>
        <v>6315.6</v>
      </c>
      <c r="H796" s="40">
        <f t="shared" ref="H796:H825" si="459">ROUND(D796*F796,2)</f>
        <v>1070.5999999999999</v>
      </c>
      <c r="I796" s="40">
        <f t="shared" ref="I796:I825" si="460">G796+H796</f>
        <v>7386.2000000000007</v>
      </c>
      <c r="J796" s="40">
        <f t="shared" ref="J796:J825" si="461">ROUND($J$15*I796,2)</f>
        <v>1664.49</v>
      </c>
      <c r="K796" s="40">
        <f t="shared" ref="K796:K825" si="462">I796+J796</f>
        <v>9050.69</v>
      </c>
      <c r="L796" s="92">
        <f t="shared" ref="L796:L825" si="463">K796/$K$1142*100</f>
        <v>0.10597713790745945</v>
      </c>
    </row>
    <row r="797" spans="1:12" ht="30" customHeight="1">
      <c r="A797" s="182" t="s">
        <v>1694</v>
      </c>
      <c r="B797" s="248" t="s">
        <v>1695</v>
      </c>
      <c r="C797" s="39" t="s">
        <v>130</v>
      </c>
      <c r="D797" s="40">
        <v>100</v>
      </c>
      <c r="E797" s="106">
        <v>82.554999999999993</v>
      </c>
      <c r="F797" s="185">
        <v>13.3825</v>
      </c>
      <c r="G797" s="40">
        <f t="shared" si="458"/>
        <v>8255.5</v>
      </c>
      <c r="H797" s="40">
        <f t="shared" si="459"/>
        <v>1338.25</v>
      </c>
      <c r="I797" s="40">
        <f t="shared" si="460"/>
        <v>9593.75</v>
      </c>
      <c r="J797" s="40">
        <f t="shared" si="461"/>
        <v>2161.96</v>
      </c>
      <c r="K797" s="40">
        <f t="shared" si="462"/>
        <v>11755.71</v>
      </c>
      <c r="L797" s="92">
        <f t="shared" si="463"/>
        <v>0.13765099676047904</v>
      </c>
    </row>
    <row r="798" spans="1:12" ht="30" customHeight="1">
      <c r="A798" s="182" t="s">
        <v>1696</v>
      </c>
      <c r="B798" s="248" t="s">
        <v>1697</v>
      </c>
      <c r="C798" s="39" t="s">
        <v>130</v>
      </c>
      <c r="D798" s="40">
        <v>100</v>
      </c>
      <c r="E798" s="106">
        <v>4.6535000000000002</v>
      </c>
      <c r="F798" s="185">
        <v>4.3</v>
      </c>
      <c r="G798" s="40">
        <f t="shared" si="458"/>
        <v>465.35</v>
      </c>
      <c r="H798" s="40">
        <f t="shared" si="459"/>
        <v>430</v>
      </c>
      <c r="I798" s="40">
        <f t="shared" si="460"/>
        <v>895.35</v>
      </c>
      <c r="J798" s="40">
        <f t="shared" si="461"/>
        <v>201.77</v>
      </c>
      <c r="K798" s="40">
        <f t="shared" si="462"/>
        <v>1097.1200000000001</v>
      </c>
      <c r="L798" s="92">
        <f t="shared" si="463"/>
        <v>1.2846494304968122E-2</v>
      </c>
    </row>
    <row r="799" spans="1:12" ht="30" customHeight="1">
      <c r="A799" s="182" t="s">
        <v>1698</v>
      </c>
      <c r="B799" s="248" t="s">
        <v>1699</v>
      </c>
      <c r="C799" s="39" t="s">
        <v>130</v>
      </c>
      <c r="D799" s="40">
        <v>100</v>
      </c>
      <c r="E799" s="106">
        <v>121.51499999999999</v>
      </c>
      <c r="F799" s="185">
        <v>13.3825</v>
      </c>
      <c r="G799" s="40">
        <f t="shared" si="458"/>
        <v>12151.5</v>
      </c>
      <c r="H799" s="40">
        <f t="shared" si="459"/>
        <v>1338.25</v>
      </c>
      <c r="I799" s="40">
        <f t="shared" si="460"/>
        <v>13489.75</v>
      </c>
      <c r="J799" s="40">
        <f t="shared" si="461"/>
        <v>3039.93</v>
      </c>
      <c r="K799" s="40">
        <f t="shared" si="462"/>
        <v>16529.68</v>
      </c>
      <c r="L799" s="92">
        <f t="shared" si="463"/>
        <v>0.19355078750086174</v>
      </c>
    </row>
    <row r="800" spans="1:12" ht="30" customHeight="1">
      <c r="A800" s="182" t="s">
        <v>1700</v>
      </c>
      <c r="B800" s="248" t="s">
        <v>1701</v>
      </c>
      <c r="C800" s="39" t="s">
        <v>130</v>
      </c>
      <c r="D800" s="40">
        <v>100</v>
      </c>
      <c r="E800" s="106">
        <v>403.82400000000007</v>
      </c>
      <c r="F800" s="185">
        <v>16.058999999999997</v>
      </c>
      <c r="G800" s="40">
        <f t="shared" si="458"/>
        <v>40382.400000000001</v>
      </c>
      <c r="H800" s="40">
        <f t="shared" si="459"/>
        <v>1605.9</v>
      </c>
      <c r="I800" s="40">
        <f t="shared" si="460"/>
        <v>41988.3</v>
      </c>
      <c r="J800" s="40">
        <f t="shared" si="461"/>
        <v>9462.1200000000008</v>
      </c>
      <c r="K800" s="40">
        <f t="shared" si="462"/>
        <v>51450.420000000006</v>
      </c>
      <c r="L800" s="92">
        <f t="shared" si="463"/>
        <v>0.60244779743165544</v>
      </c>
    </row>
    <row r="801" spans="1:12" ht="30" customHeight="1">
      <c r="A801" s="182" t="s">
        <v>1702</v>
      </c>
      <c r="B801" s="248" t="s">
        <v>1703</v>
      </c>
      <c r="C801" s="39" t="s">
        <v>130</v>
      </c>
      <c r="D801" s="40">
        <v>100</v>
      </c>
      <c r="E801" s="106">
        <v>619.44199999999989</v>
      </c>
      <c r="F801" s="185">
        <v>21.411999999999999</v>
      </c>
      <c r="G801" s="40">
        <f t="shared" si="458"/>
        <v>61944.2</v>
      </c>
      <c r="H801" s="40">
        <f t="shared" si="459"/>
        <v>2141.1999999999998</v>
      </c>
      <c r="I801" s="40">
        <f t="shared" si="460"/>
        <v>64085.399999999994</v>
      </c>
      <c r="J801" s="40">
        <f t="shared" si="461"/>
        <v>14441.73</v>
      </c>
      <c r="K801" s="40">
        <f t="shared" si="462"/>
        <v>78527.12999999999</v>
      </c>
      <c r="L801" s="92">
        <f t="shared" si="463"/>
        <v>0.91949679919287852</v>
      </c>
    </row>
    <row r="802" spans="1:12" ht="30" customHeight="1">
      <c r="A802" s="182" t="s">
        <v>1704</v>
      </c>
      <c r="B802" s="248" t="s">
        <v>1705</v>
      </c>
      <c r="C802" s="39" t="s">
        <v>130</v>
      </c>
      <c r="D802" s="40">
        <v>100</v>
      </c>
      <c r="E802" s="106">
        <v>21.804000000000002</v>
      </c>
      <c r="F802" s="185">
        <v>16.058999999999997</v>
      </c>
      <c r="G802" s="40">
        <f t="shared" si="458"/>
        <v>2180.4</v>
      </c>
      <c r="H802" s="40">
        <f t="shared" si="459"/>
        <v>1605.9</v>
      </c>
      <c r="I802" s="40">
        <f t="shared" si="460"/>
        <v>3786.3</v>
      </c>
      <c r="J802" s="40">
        <f t="shared" si="461"/>
        <v>853.25</v>
      </c>
      <c r="K802" s="40">
        <f t="shared" si="462"/>
        <v>4639.55</v>
      </c>
      <c r="L802" s="92">
        <f t="shared" si="463"/>
        <v>5.4325828216252404E-2</v>
      </c>
    </row>
    <row r="803" spans="1:12" ht="30" customHeight="1">
      <c r="A803" s="182" t="s">
        <v>1706</v>
      </c>
      <c r="B803" s="248" t="s">
        <v>1707</v>
      </c>
      <c r="C803" s="39" t="s">
        <v>130</v>
      </c>
      <c r="D803" s="40">
        <v>100</v>
      </c>
      <c r="E803" s="106">
        <v>88.054000000000002</v>
      </c>
      <c r="F803" s="185">
        <v>16.058999999999997</v>
      </c>
      <c r="G803" s="40">
        <f t="shared" si="458"/>
        <v>8805.4</v>
      </c>
      <c r="H803" s="40">
        <f t="shared" si="459"/>
        <v>1605.9</v>
      </c>
      <c r="I803" s="40">
        <f t="shared" si="460"/>
        <v>10411.299999999999</v>
      </c>
      <c r="J803" s="40">
        <f t="shared" si="461"/>
        <v>2346.1999999999998</v>
      </c>
      <c r="K803" s="40">
        <f t="shared" si="462"/>
        <v>12757.5</v>
      </c>
      <c r="L803" s="92">
        <f t="shared" si="463"/>
        <v>0.14938124461830135</v>
      </c>
    </row>
    <row r="804" spans="1:12" ht="30" customHeight="1">
      <c r="A804" s="182" t="s">
        <v>1708</v>
      </c>
      <c r="B804" s="248" t="s">
        <v>1709</v>
      </c>
      <c r="C804" s="39" t="s">
        <v>130</v>
      </c>
      <c r="D804" s="40">
        <v>100</v>
      </c>
      <c r="E804" s="106">
        <v>18.016999999999996</v>
      </c>
      <c r="F804" s="185">
        <v>8.0294999999999987</v>
      </c>
      <c r="G804" s="40">
        <f t="shared" si="458"/>
        <v>1801.7</v>
      </c>
      <c r="H804" s="40">
        <f t="shared" si="459"/>
        <v>802.95</v>
      </c>
      <c r="I804" s="40">
        <f t="shared" si="460"/>
        <v>2604.65</v>
      </c>
      <c r="J804" s="40">
        <f t="shared" si="461"/>
        <v>586.96</v>
      </c>
      <c r="K804" s="40">
        <f t="shared" si="462"/>
        <v>3191.61</v>
      </c>
      <c r="L804" s="92">
        <f t="shared" si="463"/>
        <v>3.7371481413773611E-2</v>
      </c>
    </row>
    <row r="805" spans="1:12" ht="30" customHeight="1">
      <c r="A805" s="182" t="s">
        <v>1710</v>
      </c>
      <c r="B805" s="248" t="s">
        <v>1711</v>
      </c>
      <c r="C805" s="39" t="s">
        <v>130</v>
      </c>
      <c r="D805" s="40">
        <v>100</v>
      </c>
      <c r="E805" s="106">
        <v>7.7079999999999993</v>
      </c>
      <c r="F805" s="185">
        <v>5.3529999999999998</v>
      </c>
      <c r="G805" s="40">
        <f t="shared" si="458"/>
        <v>770.8</v>
      </c>
      <c r="H805" s="40">
        <f t="shared" si="459"/>
        <v>535.29999999999995</v>
      </c>
      <c r="I805" s="40">
        <f t="shared" si="460"/>
        <v>1306.0999999999999</v>
      </c>
      <c r="J805" s="40">
        <f t="shared" si="461"/>
        <v>294.33</v>
      </c>
      <c r="K805" s="40">
        <f t="shared" si="462"/>
        <v>1600.4299999999998</v>
      </c>
      <c r="L805" s="92">
        <f t="shared" si="463"/>
        <v>1.8739896164959281E-2</v>
      </c>
    </row>
    <row r="806" spans="1:12" ht="30" customHeight="1">
      <c r="A806" s="182" t="s">
        <v>1712</v>
      </c>
      <c r="B806" s="248" t="s">
        <v>1713</v>
      </c>
      <c r="C806" s="39" t="s">
        <v>130</v>
      </c>
      <c r="D806" s="40">
        <v>100</v>
      </c>
      <c r="E806" s="106">
        <v>7.5979999999999999</v>
      </c>
      <c r="F806" s="185">
        <v>5.3529999999999998</v>
      </c>
      <c r="G806" s="40">
        <f t="shared" si="458"/>
        <v>759.8</v>
      </c>
      <c r="H806" s="40">
        <f t="shared" si="459"/>
        <v>535.29999999999995</v>
      </c>
      <c r="I806" s="40">
        <f t="shared" si="460"/>
        <v>1295.0999999999999</v>
      </c>
      <c r="J806" s="40">
        <f t="shared" si="461"/>
        <v>291.85000000000002</v>
      </c>
      <c r="K806" s="40">
        <f t="shared" si="462"/>
        <v>1586.9499999999998</v>
      </c>
      <c r="L806" s="92">
        <f t="shared" si="463"/>
        <v>1.858205495959344E-2</v>
      </c>
    </row>
    <row r="807" spans="1:12" ht="30" customHeight="1">
      <c r="A807" s="182" t="s">
        <v>1714</v>
      </c>
      <c r="B807" s="248" t="s">
        <v>1715</v>
      </c>
      <c r="C807" s="39" t="s">
        <v>130</v>
      </c>
      <c r="D807" s="40">
        <v>100</v>
      </c>
      <c r="E807" s="106">
        <v>139.84800000000001</v>
      </c>
      <c r="F807" s="185">
        <v>32.117999999999995</v>
      </c>
      <c r="G807" s="40">
        <f t="shared" si="458"/>
        <v>13984.8</v>
      </c>
      <c r="H807" s="40">
        <f t="shared" si="459"/>
        <v>3211.8</v>
      </c>
      <c r="I807" s="40">
        <f t="shared" si="460"/>
        <v>17196.599999999999</v>
      </c>
      <c r="J807" s="40">
        <f t="shared" si="461"/>
        <v>3875.28</v>
      </c>
      <c r="K807" s="40">
        <f t="shared" si="462"/>
        <v>21071.879999999997</v>
      </c>
      <c r="L807" s="92">
        <f t="shared" si="463"/>
        <v>0.24673671650773987</v>
      </c>
    </row>
    <row r="808" spans="1:12" ht="30" customHeight="1">
      <c r="A808" s="182" t="s">
        <v>1716</v>
      </c>
      <c r="B808" s="248" t="s">
        <v>1717</v>
      </c>
      <c r="C808" s="39" t="s">
        <v>130</v>
      </c>
      <c r="D808" s="40">
        <v>100</v>
      </c>
      <c r="E808" s="106">
        <v>94.447999999999993</v>
      </c>
      <c r="F808" s="185">
        <v>32.117999999999995</v>
      </c>
      <c r="G808" s="40">
        <f t="shared" si="458"/>
        <v>9444.7999999999993</v>
      </c>
      <c r="H808" s="40">
        <f t="shared" si="459"/>
        <v>3211.8</v>
      </c>
      <c r="I808" s="40">
        <f t="shared" si="460"/>
        <v>12656.599999999999</v>
      </c>
      <c r="J808" s="40">
        <f t="shared" si="461"/>
        <v>2852.18</v>
      </c>
      <c r="K808" s="40">
        <f t="shared" si="462"/>
        <v>15508.779999999999</v>
      </c>
      <c r="L808" s="92">
        <f t="shared" si="463"/>
        <v>0.18159677514492803</v>
      </c>
    </row>
    <row r="809" spans="1:12" ht="30" customHeight="1">
      <c r="A809" s="182" t="s">
        <v>1718</v>
      </c>
      <c r="B809" s="248" t="s">
        <v>1719</v>
      </c>
      <c r="C809" s="39" t="s">
        <v>130</v>
      </c>
      <c r="D809" s="40">
        <v>100</v>
      </c>
      <c r="E809" s="106">
        <v>114.56799999999998</v>
      </c>
      <c r="F809" s="185">
        <v>32.117999999999995</v>
      </c>
      <c r="G809" s="40">
        <f t="shared" si="458"/>
        <v>11456.8</v>
      </c>
      <c r="H809" s="40">
        <f t="shared" si="459"/>
        <v>3211.8</v>
      </c>
      <c r="I809" s="40">
        <f t="shared" si="460"/>
        <v>14668.599999999999</v>
      </c>
      <c r="J809" s="40">
        <f t="shared" si="461"/>
        <v>3305.59</v>
      </c>
      <c r="K809" s="40">
        <f t="shared" si="462"/>
        <v>17974.189999999999</v>
      </c>
      <c r="L809" s="92">
        <f t="shared" si="463"/>
        <v>0.21046497144470516</v>
      </c>
    </row>
    <row r="810" spans="1:12" ht="30" customHeight="1">
      <c r="A810" s="182" t="s">
        <v>1720</v>
      </c>
      <c r="B810" s="248" t="s">
        <v>1721</v>
      </c>
      <c r="C810" s="39" t="s">
        <v>130</v>
      </c>
      <c r="D810" s="40">
        <v>100</v>
      </c>
      <c r="E810" s="106">
        <v>261.81299999999999</v>
      </c>
      <c r="F810" s="185">
        <v>32.117999999999995</v>
      </c>
      <c r="G810" s="40">
        <f t="shared" si="458"/>
        <v>26181.3</v>
      </c>
      <c r="H810" s="40">
        <f t="shared" si="459"/>
        <v>3211.8</v>
      </c>
      <c r="I810" s="40">
        <f t="shared" si="460"/>
        <v>29393.1</v>
      </c>
      <c r="J810" s="40">
        <f t="shared" si="461"/>
        <v>6623.77</v>
      </c>
      <c r="K810" s="40">
        <f t="shared" si="462"/>
        <v>36016.869999999995</v>
      </c>
      <c r="L810" s="92">
        <f t="shared" si="463"/>
        <v>0.42173191204041222</v>
      </c>
    </row>
    <row r="811" spans="1:12" ht="30" customHeight="1">
      <c r="A811" s="182" t="s">
        <v>1722</v>
      </c>
      <c r="B811" s="248" t="s">
        <v>1723</v>
      </c>
      <c r="C811" s="39" t="s">
        <v>130</v>
      </c>
      <c r="D811" s="40">
        <v>100</v>
      </c>
      <c r="E811" s="106">
        <v>98.767999999999986</v>
      </c>
      <c r="F811" s="185">
        <v>32.117999999999995</v>
      </c>
      <c r="G811" s="40">
        <f t="shared" si="458"/>
        <v>9876.7999999999993</v>
      </c>
      <c r="H811" s="40">
        <f t="shared" si="459"/>
        <v>3211.8</v>
      </c>
      <c r="I811" s="40">
        <f t="shared" si="460"/>
        <v>13088.599999999999</v>
      </c>
      <c r="J811" s="40">
        <f t="shared" si="461"/>
        <v>2949.53</v>
      </c>
      <c r="K811" s="40">
        <f t="shared" si="462"/>
        <v>16038.13</v>
      </c>
      <c r="L811" s="92">
        <f t="shared" si="463"/>
        <v>0.18779508687047755</v>
      </c>
    </row>
    <row r="812" spans="1:12" ht="30" customHeight="1">
      <c r="A812" s="182" t="s">
        <v>1724</v>
      </c>
      <c r="B812" s="248" t="s">
        <v>1725</v>
      </c>
      <c r="C812" s="39" t="s">
        <v>130</v>
      </c>
      <c r="D812" s="40">
        <v>100</v>
      </c>
      <c r="E812" s="106">
        <v>92.237999999999985</v>
      </c>
      <c r="F812" s="185">
        <v>32.117999999999995</v>
      </c>
      <c r="G812" s="40">
        <f t="shared" si="458"/>
        <v>9223.7999999999993</v>
      </c>
      <c r="H812" s="40">
        <f t="shared" si="459"/>
        <v>3211.8</v>
      </c>
      <c r="I812" s="40">
        <f t="shared" si="460"/>
        <v>12435.599999999999</v>
      </c>
      <c r="J812" s="40">
        <f t="shared" si="461"/>
        <v>2802.38</v>
      </c>
      <c r="K812" s="40">
        <f t="shared" si="462"/>
        <v>15237.98</v>
      </c>
      <c r="L812" s="92">
        <f t="shared" si="463"/>
        <v>0.17842589989173299</v>
      </c>
    </row>
    <row r="813" spans="1:12" ht="30" customHeight="1">
      <c r="A813" s="182" t="s">
        <v>1726</v>
      </c>
      <c r="B813" s="248" t="s">
        <v>1727</v>
      </c>
      <c r="C813" s="39" t="s">
        <v>210</v>
      </c>
      <c r="D813" s="40">
        <v>100</v>
      </c>
      <c r="E813" s="106">
        <v>100.29466666666666</v>
      </c>
      <c r="F813" s="185">
        <v>32.117999999999995</v>
      </c>
      <c r="G813" s="40">
        <f t="shared" si="458"/>
        <v>10029.469999999999</v>
      </c>
      <c r="H813" s="40">
        <f t="shared" si="459"/>
        <v>3211.8</v>
      </c>
      <c r="I813" s="40">
        <f t="shared" si="460"/>
        <v>13241.27</v>
      </c>
      <c r="J813" s="40">
        <f t="shared" si="461"/>
        <v>2983.94</v>
      </c>
      <c r="K813" s="40">
        <f t="shared" si="462"/>
        <v>16225.210000000001</v>
      </c>
      <c r="L813" s="92">
        <f t="shared" si="463"/>
        <v>0.18998566051289906</v>
      </c>
    </row>
    <row r="814" spans="1:12" ht="30" customHeight="1">
      <c r="A814" s="182" t="s">
        <v>1728</v>
      </c>
      <c r="B814" s="248" t="s">
        <v>1729</v>
      </c>
      <c r="C814" s="39" t="s">
        <v>210</v>
      </c>
      <c r="D814" s="40">
        <v>100</v>
      </c>
      <c r="E814" s="106">
        <v>105.39400000000001</v>
      </c>
      <c r="F814" s="185">
        <v>16.058999999999997</v>
      </c>
      <c r="G814" s="40">
        <f t="shared" si="458"/>
        <v>10539.4</v>
      </c>
      <c r="H814" s="40">
        <f t="shared" si="459"/>
        <v>1605.9</v>
      </c>
      <c r="I814" s="40">
        <f t="shared" si="460"/>
        <v>12145.3</v>
      </c>
      <c r="J814" s="40">
        <f t="shared" si="461"/>
        <v>2736.96</v>
      </c>
      <c r="K814" s="40">
        <f t="shared" si="462"/>
        <v>14882.259999999998</v>
      </c>
      <c r="L814" s="92">
        <f t="shared" si="463"/>
        <v>0.17426067188188604</v>
      </c>
    </row>
    <row r="815" spans="1:12" ht="30" customHeight="1">
      <c r="A815" s="182" t="s">
        <v>1730</v>
      </c>
      <c r="B815" s="248" t="s">
        <v>1731</v>
      </c>
      <c r="C815" s="39" t="s">
        <v>210</v>
      </c>
      <c r="D815" s="40">
        <v>100</v>
      </c>
      <c r="E815" s="106">
        <v>154.94400000000002</v>
      </c>
      <c r="F815" s="185">
        <v>16.058999999999997</v>
      </c>
      <c r="G815" s="40">
        <f t="shared" si="458"/>
        <v>15494.4</v>
      </c>
      <c r="H815" s="40">
        <f t="shared" si="459"/>
        <v>1605.9</v>
      </c>
      <c r="I815" s="40">
        <f t="shared" si="460"/>
        <v>17100.3</v>
      </c>
      <c r="J815" s="40">
        <f t="shared" si="461"/>
        <v>3853.57</v>
      </c>
      <c r="K815" s="40">
        <f t="shared" si="462"/>
        <v>20953.87</v>
      </c>
      <c r="L815" s="92">
        <f t="shared" si="463"/>
        <v>0.24535490340349492</v>
      </c>
    </row>
    <row r="816" spans="1:12" ht="30" customHeight="1">
      <c r="A816" s="182" t="s">
        <v>1732</v>
      </c>
      <c r="B816" s="248" t="s">
        <v>1733</v>
      </c>
      <c r="C816" s="39" t="s">
        <v>210</v>
      </c>
      <c r="D816" s="40">
        <v>100</v>
      </c>
      <c r="E816" s="106">
        <v>58.193999999999996</v>
      </c>
      <c r="F816" s="185">
        <v>16.058999999999997</v>
      </c>
      <c r="G816" s="40">
        <f t="shared" si="458"/>
        <v>5819.4</v>
      </c>
      <c r="H816" s="40">
        <f t="shared" si="459"/>
        <v>1605.9</v>
      </c>
      <c r="I816" s="40">
        <f t="shared" si="460"/>
        <v>7425.2999999999993</v>
      </c>
      <c r="J816" s="40">
        <f t="shared" si="461"/>
        <v>1673.3</v>
      </c>
      <c r="K816" s="40">
        <f t="shared" si="462"/>
        <v>9098.5999999999985</v>
      </c>
      <c r="L816" s="92">
        <f t="shared" si="463"/>
        <v>0.10653812990664914</v>
      </c>
    </row>
    <row r="817" spans="1:12" ht="30" customHeight="1">
      <c r="A817" s="182" t="s">
        <v>1734</v>
      </c>
      <c r="B817" s="248" t="s">
        <v>1735</v>
      </c>
      <c r="C817" s="39" t="s">
        <v>130</v>
      </c>
      <c r="D817" s="40">
        <v>100</v>
      </c>
      <c r="E817" s="106">
        <v>34.985999999999997</v>
      </c>
      <c r="F817" s="185">
        <v>10.706</v>
      </c>
      <c r="G817" s="40">
        <f t="shared" si="458"/>
        <v>3498.6</v>
      </c>
      <c r="H817" s="40">
        <f t="shared" si="459"/>
        <v>1070.5999999999999</v>
      </c>
      <c r="I817" s="40">
        <f t="shared" si="460"/>
        <v>4569.2</v>
      </c>
      <c r="J817" s="40">
        <f t="shared" si="461"/>
        <v>1029.68</v>
      </c>
      <c r="K817" s="40">
        <f t="shared" si="462"/>
        <v>5598.88</v>
      </c>
      <c r="L817" s="92">
        <f t="shared" si="463"/>
        <v>6.5558899695748782E-2</v>
      </c>
    </row>
    <row r="818" spans="1:12" ht="30" customHeight="1">
      <c r="A818" s="182" t="s">
        <v>1736</v>
      </c>
      <c r="B818" s="248" t="s">
        <v>1737</v>
      </c>
      <c r="C818" s="39" t="s">
        <v>130</v>
      </c>
      <c r="D818" s="40">
        <v>100</v>
      </c>
      <c r="E818" s="106">
        <v>26.136000000000003</v>
      </c>
      <c r="F818" s="185">
        <v>10.706</v>
      </c>
      <c r="G818" s="40">
        <f t="shared" si="458"/>
        <v>2613.6</v>
      </c>
      <c r="H818" s="40">
        <f t="shared" si="459"/>
        <v>1070.5999999999999</v>
      </c>
      <c r="I818" s="40">
        <f t="shared" si="460"/>
        <v>3684.2</v>
      </c>
      <c r="J818" s="40">
        <f t="shared" si="461"/>
        <v>830.24</v>
      </c>
      <c r="K818" s="40">
        <f t="shared" si="462"/>
        <v>4514.4399999999996</v>
      </c>
      <c r="L818" s="92">
        <f t="shared" si="463"/>
        <v>5.2860879165560981E-2</v>
      </c>
    </row>
    <row r="819" spans="1:12" ht="30" customHeight="1">
      <c r="A819" s="182" t="s">
        <v>1738</v>
      </c>
      <c r="B819" s="248" t="s">
        <v>1739</v>
      </c>
      <c r="C819" s="39" t="s">
        <v>130</v>
      </c>
      <c r="D819" s="40">
        <v>100</v>
      </c>
      <c r="E819" s="106">
        <v>48.565999999999995</v>
      </c>
      <c r="F819" s="185">
        <v>10.706</v>
      </c>
      <c r="G819" s="40">
        <f t="shared" si="458"/>
        <v>4856.6000000000004</v>
      </c>
      <c r="H819" s="40">
        <f t="shared" si="459"/>
        <v>1070.5999999999999</v>
      </c>
      <c r="I819" s="40">
        <f t="shared" si="460"/>
        <v>5927.2000000000007</v>
      </c>
      <c r="J819" s="40">
        <f t="shared" si="461"/>
        <v>1335.7</v>
      </c>
      <c r="K819" s="40">
        <f t="shared" si="462"/>
        <v>7262.9000000000005</v>
      </c>
      <c r="L819" s="92">
        <f t="shared" si="463"/>
        <v>8.5043389499373775E-2</v>
      </c>
    </row>
    <row r="820" spans="1:12" ht="30" customHeight="1">
      <c r="A820" s="182" t="s">
        <v>1740</v>
      </c>
      <c r="B820" s="248" t="s">
        <v>1741</v>
      </c>
      <c r="C820" s="39" t="s">
        <v>130</v>
      </c>
      <c r="D820" s="40">
        <v>100</v>
      </c>
      <c r="E820" s="106">
        <v>62.503333333333337</v>
      </c>
      <c r="F820" s="185">
        <v>26.765000000000001</v>
      </c>
      <c r="G820" s="40">
        <f t="shared" si="458"/>
        <v>6250.33</v>
      </c>
      <c r="H820" s="40">
        <f t="shared" si="459"/>
        <v>2676.5</v>
      </c>
      <c r="I820" s="40">
        <f t="shared" si="460"/>
        <v>8926.83</v>
      </c>
      <c r="J820" s="40">
        <f t="shared" si="461"/>
        <v>2011.67</v>
      </c>
      <c r="K820" s="40">
        <f t="shared" si="462"/>
        <v>10938.5</v>
      </c>
      <c r="L820" s="92">
        <f t="shared" si="463"/>
        <v>0.12808204932449849</v>
      </c>
    </row>
    <row r="821" spans="1:12" ht="30" customHeight="1">
      <c r="A821" s="182" t="s">
        <v>1742</v>
      </c>
      <c r="B821" s="248" t="s">
        <v>1743</v>
      </c>
      <c r="C821" s="39" t="s">
        <v>130</v>
      </c>
      <c r="D821" s="40">
        <v>100</v>
      </c>
      <c r="E821" s="106">
        <v>10.3062</v>
      </c>
      <c r="F821" s="185">
        <v>4.8176999999999994</v>
      </c>
      <c r="G821" s="40">
        <f t="shared" si="458"/>
        <v>1030.6199999999999</v>
      </c>
      <c r="H821" s="40">
        <f t="shared" si="459"/>
        <v>481.77</v>
      </c>
      <c r="I821" s="40">
        <f t="shared" si="460"/>
        <v>1512.3899999999999</v>
      </c>
      <c r="J821" s="40">
        <f t="shared" si="461"/>
        <v>340.82</v>
      </c>
      <c r="K821" s="40">
        <f t="shared" si="462"/>
        <v>1853.2099999999998</v>
      </c>
      <c r="L821" s="92">
        <f t="shared" si="463"/>
        <v>2.1699770044215735E-2</v>
      </c>
    </row>
    <row r="822" spans="1:12" ht="30" customHeight="1">
      <c r="A822" s="182" t="s">
        <v>1744</v>
      </c>
      <c r="B822" s="248" t="s">
        <v>1745</v>
      </c>
      <c r="C822" s="39" t="s">
        <v>130</v>
      </c>
      <c r="D822" s="40">
        <v>100</v>
      </c>
      <c r="E822" s="106">
        <v>10.456200000000001</v>
      </c>
      <c r="F822" s="185">
        <v>4.8176999999999994</v>
      </c>
      <c r="G822" s="40">
        <f t="shared" si="458"/>
        <v>1045.6199999999999</v>
      </c>
      <c r="H822" s="40">
        <f t="shared" si="459"/>
        <v>481.77</v>
      </c>
      <c r="I822" s="40">
        <f t="shared" si="460"/>
        <v>1527.3899999999999</v>
      </c>
      <c r="J822" s="40">
        <f t="shared" si="461"/>
        <v>344.2</v>
      </c>
      <c r="K822" s="40">
        <f t="shared" si="462"/>
        <v>1871.59</v>
      </c>
      <c r="L822" s="92">
        <f t="shared" si="463"/>
        <v>2.1914986761917821E-2</v>
      </c>
    </row>
    <row r="823" spans="1:12" ht="30" customHeight="1">
      <c r="A823" s="182" t="s">
        <v>1746</v>
      </c>
      <c r="B823" s="248" t="s">
        <v>1747</v>
      </c>
      <c r="C823" s="39" t="s">
        <v>130</v>
      </c>
      <c r="D823" s="40">
        <v>100</v>
      </c>
      <c r="E823" s="106">
        <v>5.9161999999999999</v>
      </c>
      <c r="F823" s="185">
        <v>4.8176999999999994</v>
      </c>
      <c r="G823" s="40">
        <f t="shared" si="458"/>
        <v>591.62</v>
      </c>
      <c r="H823" s="40">
        <f t="shared" si="459"/>
        <v>481.77</v>
      </c>
      <c r="I823" s="40">
        <f t="shared" si="460"/>
        <v>1073.3899999999999</v>
      </c>
      <c r="J823" s="40">
        <f t="shared" si="461"/>
        <v>241.89</v>
      </c>
      <c r="K823" s="40">
        <f t="shared" si="462"/>
        <v>1315.2799999999997</v>
      </c>
      <c r="L823" s="92">
        <f t="shared" si="463"/>
        <v>1.5400992625636635E-2</v>
      </c>
    </row>
    <row r="824" spans="1:12" ht="30" customHeight="1">
      <c r="A824" s="182" t="s">
        <v>1748</v>
      </c>
      <c r="B824" s="248" t="s">
        <v>1749</v>
      </c>
      <c r="C824" s="39" t="s">
        <v>130</v>
      </c>
      <c r="D824" s="40">
        <v>100</v>
      </c>
      <c r="E824" s="106">
        <v>94.691999999999993</v>
      </c>
      <c r="F824" s="185">
        <v>21.411999999999999</v>
      </c>
      <c r="G824" s="40">
        <f t="shared" si="458"/>
        <v>9469.2000000000007</v>
      </c>
      <c r="H824" s="40">
        <f t="shared" si="459"/>
        <v>2141.1999999999998</v>
      </c>
      <c r="I824" s="40">
        <f t="shared" si="460"/>
        <v>11610.400000000001</v>
      </c>
      <c r="J824" s="40">
        <f t="shared" si="461"/>
        <v>2616.42</v>
      </c>
      <c r="K824" s="40">
        <f t="shared" si="462"/>
        <v>14226.820000000002</v>
      </c>
      <c r="L824" s="92">
        <f t="shared" si="463"/>
        <v>0.16658593600317792</v>
      </c>
    </row>
    <row r="825" spans="1:12" ht="30" customHeight="1">
      <c r="A825" s="182" t="s">
        <v>1750</v>
      </c>
      <c r="B825" s="248" t="s">
        <v>1751</v>
      </c>
      <c r="C825" s="39" t="s">
        <v>130</v>
      </c>
      <c r="D825" s="40">
        <v>100</v>
      </c>
      <c r="E825" s="106">
        <v>96.911999999999992</v>
      </c>
      <c r="F825" s="185">
        <v>21.411999999999999</v>
      </c>
      <c r="G825" s="40">
        <f t="shared" si="458"/>
        <v>9691.2000000000007</v>
      </c>
      <c r="H825" s="40">
        <f t="shared" si="459"/>
        <v>2141.1999999999998</v>
      </c>
      <c r="I825" s="40">
        <f t="shared" si="460"/>
        <v>11832.400000000001</v>
      </c>
      <c r="J825" s="40">
        <f t="shared" si="461"/>
        <v>2666.45</v>
      </c>
      <c r="K825" s="40">
        <f t="shared" si="462"/>
        <v>14498.850000000002</v>
      </c>
      <c r="L825" s="92">
        <f t="shared" si="463"/>
        <v>0.16977121368089823</v>
      </c>
    </row>
    <row r="826" spans="1:12" s="38" customFormat="1" ht="30" customHeight="1">
      <c r="A826" s="253" t="s">
        <v>1752</v>
      </c>
      <c r="B826" s="255" t="s">
        <v>1753</v>
      </c>
      <c r="C826" s="254"/>
      <c r="D826" s="254"/>
      <c r="E826" s="254"/>
      <c r="F826" s="254"/>
      <c r="G826" s="256">
        <f>SUM(G827:G897)</f>
        <v>16700.829999999998</v>
      </c>
      <c r="H826" s="256">
        <f t="shared" ref="H826:L826" si="464">SUM(H827:H897)</f>
        <v>12387.589999999998</v>
      </c>
      <c r="I826" s="256">
        <f t="shared" si="464"/>
        <v>29088.420000000002</v>
      </c>
      <c r="J826" s="256">
        <f t="shared" si="464"/>
        <v>6555.079999999999</v>
      </c>
      <c r="K826" s="256">
        <f t="shared" si="464"/>
        <v>35643.500000000007</v>
      </c>
      <c r="L826" s="256">
        <f t="shared" si="464"/>
        <v>0.41736001509327253</v>
      </c>
    </row>
    <row r="827" spans="1:12" ht="30" customHeight="1">
      <c r="A827" s="182" t="s">
        <v>1754</v>
      </c>
      <c r="B827" s="248" t="s">
        <v>1755</v>
      </c>
      <c r="C827" s="39" t="s">
        <v>130</v>
      </c>
      <c r="D827" s="40">
        <v>10</v>
      </c>
      <c r="E827" s="106">
        <v>15.88</v>
      </c>
      <c r="F827" s="185">
        <v>12.33</v>
      </c>
      <c r="G827" s="40">
        <f t="shared" ref="G827:G858" si="465">ROUND(D827*E827,2)</f>
        <v>158.80000000000001</v>
      </c>
      <c r="H827" s="40">
        <f t="shared" ref="H827:H858" si="466">ROUND(D827*F827,2)</f>
        <v>123.3</v>
      </c>
      <c r="I827" s="40">
        <f t="shared" ref="I827:I858" si="467">G827+H827</f>
        <v>282.10000000000002</v>
      </c>
      <c r="J827" s="40">
        <f t="shared" ref="J827:J858" si="468">ROUND($J$15*I827,2)</f>
        <v>63.57</v>
      </c>
      <c r="K827" s="40">
        <f t="shared" ref="K827:K858" si="469">I827+J827</f>
        <v>345.67</v>
      </c>
      <c r="L827" s="92">
        <f t="shared" ref="L827:L858" si="470">K827/$K$1142*100</f>
        <v>4.0475496631164594E-3</v>
      </c>
    </row>
    <row r="828" spans="1:12" ht="30" customHeight="1">
      <c r="A828" s="182" t="s">
        <v>1756</v>
      </c>
      <c r="B828" s="248" t="s">
        <v>1757</v>
      </c>
      <c r="C828" s="39" t="s">
        <v>130</v>
      </c>
      <c r="D828" s="40">
        <v>10</v>
      </c>
      <c r="E828" s="106">
        <v>19.93</v>
      </c>
      <c r="F828" s="185">
        <v>13.65</v>
      </c>
      <c r="G828" s="40">
        <f t="shared" si="465"/>
        <v>199.3</v>
      </c>
      <c r="H828" s="40">
        <f t="shared" si="466"/>
        <v>136.5</v>
      </c>
      <c r="I828" s="40">
        <f t="shared" si="467"/>
        <v>335.8</v>
      </c>
      <c r="J828" s="40">
        <f t="shared" si="468"/>
        <v>75.67</v>
      </c>
      <c r="K828" s="40">
        <f t="shared" si="469"/>
        <v>411.47</v>
      </c>
      <c r="L828" s="92">
        <f t="shared" si="470"/>
        <v>4.8180208287746393E-3</v>
      </c>
    </row>
    <row r="829" spans="1:12" ht="30" customHeight="1">
      <c r="A829" s="182" t="s">
        <v>1758</v>
      </c>
      <c r="B829" s="248" t="s">
        <v>1759</v>
      </c>
      <c r="C829" s="39" t="s">
        <v>130</v>
      </c>
      <c r="D829" s="40">
        <v>10</v>
      </c>
      <c r="E829" s="106">
        <v>17.05</v>
      </c>
      <c r="F829" s="185">
        <v>14.6</v>
      </c>
      <c r="G829" s="40">
        <f t="shared" si="465"/>
        <v>170.5</v>
      </c>
      <c r="H829" s="40">
        <f t="shared" si="466"/>
        <v>146</v>
      </c>
      <c r="I829" s="40">
        <f t="shared" si="467"/>
        <v>316.5</v>
      </c>
      <c r="J829" s="40">
        <f t="shared" si="468"/>
        <v>71.319999999999993</v>
      </c>
      <c r="K829" s="40">
        <f t="shared" si="469"/>
        <v>387.82</v>
      </c>
      <c r="L829" s="92">
        <f t="shared" si="470"/>
        <v>4.5410961620905056E-3</v>
      </c>
    </row>
    <row r="830" spans="1:12" ht="30" customHeight="1">
      <c r="A830" s="182" t="s">
        <v>1760</v>
      </c>
      <c r="B830" s="248" t="s">
        <v>1761</v>
      </c>
      <c r="C830" s="39" t="s">
        <v>130</v>
      </c>
      <c r="D830" s="40">
        <v>10</v>
      </c>
      <c r="E830" s="106">
        <v>21.09</v>
      </c>
      <c r="F830" s="185">
        <v>17.27</v>
      </c>
      <c r="G830" s="40">
        <f t="shared" si="465"/>
        <v>210.9</v>
      </c>
      <c r="H830" s="40">
        <f t="shared" si="466"/>
        <v>172.7</v>
      </c>
      <c r="I830" s="40">
        <f t="shared" si="467"/>
        <v>383.6</v>
      </c>
      <c r="J830" s="40">
        <f t="shared" si="468"/>
        <v>86.44</v>
      </c>
      <c r="K830" s="40">
        <f t="shared" si="469"/>
        <v>470.04</v>
      </c>
      <c r="L830" s="92">
        <f t="shared" si="470"/>
        <v>5.5038338405162743E-3</v>
      </c>
    </row>
    <row r="831" spans="1:12" ht="30" customHeight="1">
      <c r="A831" s="182" t="s">
        <v>1762</v>
      </c>
      <c r="B831" s="248" t="s">
        <v>1763</v>
      </c>
      <c r="C831" s="39" t="s">
        <v>130</v>
      </c>
      <c r="D831" s="40">
        <v>10</v>
      </c>
      <c r="E831" s="106">
        <v>22.13</v>
      </c>
      <c r="F831" s="185">
        <v>13.65</v>
      </c>
      <c r="G831" s="40">
        <f t="shared" si="465"/>
        <v>221.3</v>
      </c>
      <c r="H831" s="40">
        <f t="shared" si="466"/>
        <v>136.5</v>
      </c>
      <c r="I831" s="40">
        <f t="shared" si="467"/>
        <v>357.8</v>
      </c>
      <c r="J831" s="40">
        <f t="shared" si="468"/>
        <v>80.63</v>
      </c>
      <c r="K831" s="40">
        <f t="shared" si="469"/>
        <v>438.43</v>
      </c>
      <c r="L831" s="92">
        <f t="shared" si="470"/>
        <v>5.1337032395063192E-3</v>
      </c>
    </row>
    <row r="832" spans="1:12" ht="30" customHeight="1">
      <c r="A832" s="182" t="s">
        <v>1764</v>
      </c>
      <c r="B832" s="248" t="s">
        <v>1765</v>
      </c>
      <c r="C832" s="39" t="s">
        <v>130</v>
      </c>
      <c r="D832" s="40">
        <v>10</v>
      </c>
      <c r="E832" s="106">
        <v>13.96</v>
      </c>
      <c r="F832" s="185">
        <v>12.33</v>
      </c>
      <c r="G832" s="40">
        <f t="shared" si="465"/>
        <v>139.6</v>
      </c>
      <c r="H832" s="40">
        <f t="shared" si="466"/>
        <v>123.3</v>
      </c>
      <c r="I832" s="40">
        <f t="shared" si="467"/>
        <v>262.89999999999998</v>
      </c>
      <c r="J832" s="40">
        <f t="shared" si="468"/>
        <v>59.24</v>
      </c>
      <c r="K832" s="40">
        <f t="shared" si="469"/>
        <v>322.14</v>
      </c>
      <c r="L832" s="92">
        <f t="shared" si="470"/>
        <v>3.7720301110201523E-3</v>
      </c>
    </row>
    <row r="833" spans="1:12" ht="30" customHeight="1">
      <c r="A833" s="182" t="s">
        <v>1766</v>
      </c>
      <c r="B833" s="248" t="s">
        <v>1767</v>
      </c>
      <c r="C833" s="39" t="s">
        <v>130</v>
      </c>
      <c r="D833" s="40">
        <v>10</v>
      </c>
      <c r="E833" s="106">
        <v>26.85</v>
      </c>
      <c r="F833" s="185">
        <v>15.51</v>
      </c>
      <c r="G833" s="40">
        <f t="shared" si="465"/>
        <v>268.5</v>
      </c>
      <c r="H833" s="40">
        <f t="shared" si="466"/>
        <v>155.1</v>
      </c>
      <c r="I833" s="40">
        <f t="shared" si="467"/>
        <v>423.6</v>
      </c>
      <c r="J833" s="40">
        <f t="shared" si="468"/>
        <v>95.46</v>
      </c>
      <c r="K833" s="40">
        <f t="shared" si="469"/>
        <v>519.06000000000006</v>
      </c>
      <c r="L833" s="92">
        <f t="shared" si="470"/>
        <v>6.0778231496433875E-3</v>
      </c>
    </row>
    <row r="834" spans="1:12" ht="30" customHeight="1">
      <c r="A834" s="182" t="s">
        <v>1768</v>
      </c>
      <c r="B834" s="248" t="s">
        <v>1769</v>
      </c>
      <c r="C834" s="39" t="s">
        <v>130</v>
      </c>
      <c r="D834" s="40">
        <v>10</v>
      </c>
      <c r="E834" s="106">
        <v>15.03</v>
      </c>
      <c r="F834" s="185">
        <v>16.91</v>
      </c>
      <c r="G834" s="40">
        <f t="shared" si="465"/>
        <v>150.30000000000001</v>
      </c>
      <c r="H834" s="40">
        <f t="shared" si="466"/>
        <v>169.1</v>
      </c>
      <c r="I834" s="40">
        <f t="shared" si="467"/>
        <v>319.39999999999998</v>
      </c>
      <c r="J834" s="40">
        <f t="shared" si="468"/>
        <v>71.98</v>
      </c>
      <c r="K834" s="40">
        <f t="shared" si="469"/>
        <v>391.38</v>
      </c>
      <c r="L834" s="92">
        <f t="shared" si="470"/>
        <v>4.5827812281960248E-3</v>
      </c>
    </row>
    <row r="835" spans="1:12" ht="30" customHeight="1">
      <c r="A835" s="182" t="s">
        <v>1770</v>
      </c>
      <c r="B835" s="248" t="s">
        <v>1771</v>
      </c>
      <c r="C835" s="39" t="s">
        <v>130</v>
      </c>
      <c r="D835" s="40">
        <v>10</v>
      </c>
      <c r="E835" s="106">
        <v>22.58</v>
      </c>
      <c r="F835" s="185">
        <v>20.89</v>
      </c>
      <c r="G835" s="40">
        <f t="shared" si="465"/>
        <v>225.8</v>
      </c>
      <c r="H835" s="40">
        <f t="shared" si="466"/>
        <v>208.9</v>
      </c>
      <c r="I835" s="40">
        <f t="shared" si="467"/>
        <v>434.70000000000005</v>
      </c>
      <c r="J835" s="40">
        <f t="shared" si="468"/>
        <v>97.96</v>
      </c>
      <c r="K835" s="40">
        <f t="shared" si="469"/>
        <v>532.66000000000008</v>
      </c>
      <c r="L835" s="92">
        <f t="shared" si="470"/>
        <v>6.2370694695970536E-3</v>
      </c>
    </row>
    <row r="836" spans="1:12" ht="30" customHeight="1">
      <c r="A836" s="182" t="s">
        <v>1772</v>
      </c>
      <c r="B836" s="248" t="s">
        <v>1771</v>
      </c>
      <c r="C836" s="39" t="s">
        <v>130</v>
      </c>
      <c r="D836" s="40">
        <v>10</v>
      </c>
      <c r="E836" s="106">
        <v>22.58</v>
      </c>
      <c r="F836" s="185">
        <v>20.89</v>
      </c>
      <c r="G836" s="40">
        <f t="shared" si="465"/>
        <v>225.8</v>
      </c>
      <c r="H836" s="40">
        <f t="shared" si="466"/>
        <v>208.9</v>
      </c>
      <c r="I836" s="40">
        <f t="shared" si="467"/>
        <v>434.70000000000005</v>
      </c>
      <c r="J836" s="40">
        <f t="shared" si="468"/>
        <v>97.96</v>
      </c>
      <c r="K836" s="40">
        <f t="shared" si="469"/>
        <v>532.66000000000008</v>
      </c>
      <c r="L836" s="92">
        <f t="shared" si="470"/>
        <v>6.2370694695970536E-3</v>
      </c>
    </row>
    <row r="837" spans="1:12" ht="30" customHeight="1">
      <c r="A837" s="182" t="s">
        <v>1773</v>
      </c>
      <c r="B837" s="248" t="s">
        <v>1774</v>
      </c>
      <c r="C837" s="39" t="s">
        <v>130</v>
      </c>
      <c r="D837" s="40">
        <v>10</v>
      </c>
      <c r="E837" s="106">
        <v>38.619999999999997</v>
      </c>
      <c r="F837" s="185">
        <v>31.98</v>
      </c>
      <c r="G837" s="40">
        <f t="shared" si="465"/>
        <v>386.2</v>
      </c>
      <c r="H837" s="40">
        <f t="shared" si="466"/>
        <v>319.8</v>
      </c>
      <c r="I837" s="40">
        <f t="shared" si="467"/>
        <v>706</v>
      </c>
      <c r="J837" s="40">
        <f t="shared" si="468"/>
        <v>159.1</v>
      </c>
      <c r="K837" s="40">
        <f t="shared" si="469"/>
        <v>865.1</v>
      </c>
      <c r="L837" s="92">
        <f t="shared" si="470"/>
        <v>1.0129705249405645E-2</v>
      </c>
    </row>
    <row r="838" spans="1:12" ht="30" customHeight="1">
      <c r="A838" s="182" t="s">
        <v>1775</v>
      </c>
      <c r="B838" s="248" t="s">
        <v>1776</v>
      </c>
      <c r="C838" s="39" t="s">
        <v>130</v>
      </c>
      <c r="D838" s="40">
        <v>10</v>
      </c>
      <c r="E838" s="106">
        <v>22.07</v>
      </c>
      <c r="F838" s="185">
        <v>21.46</v>
      </c>
      <c r="G838" s="40">
        <f t="shared" si="465"/>
        <v>220.7</v>
      </c>
      <c r="H838" s="40">
        <f t="shared" si="466"/>
        <v>214.6</v>
      </c>
      <c r="I838" s="40">
        <f t="shared" si="467"/>
        <v>435.29999999999995</v>
      </c>
      <c r="J838" s="40">
        <f t="shared" si="468"/>
        <v>98.1</v>
      </c>
      <c r="K838" s="40">
        <f t="shared" si="469"/>
        <v>533.4</v>
      </c>
      <c r="L838" s="92">
        <f t="shared" si="470"/>
        <v>6.2457343428886491E-3</v>
      </c>
    </row>
    <row r="839" spans="1:12" ht="30" customHeight="1">
      <c r="A839" s="182" t="s">
        <v>1777</v>
      </c>
      <c r="B839" s="248" t="s">
        <v>1778</v>
      </c>
      <c r="C839" s="39" t="s">
        <v>130</v>
      </c>
      <c r="D839" s="40">
        <v>10</v>
      </c>
      <c r="E839" s="106">
        <v>26.15</v>
      </c>
      <c r="F839" s="185">
        <v>28.14</v>
      </c>
      <c r="G839" s="40">
        <f t="shared" si="465"/>
        <v>261.5</v>
      </c>
      <c r="H839" s="40">
        <f t="shared" si="466"/>
        <v>281.39999999999998</v>
      </c>
      <c r="I839" s="40">
        <f t="shared" si="467"/>
        <v>542.9</v>
      </c>
      <c r="J839" s="40">
        <f t="shared" si="468"/>
        <v>122.34</v>
      </c>
      <c r="K839" s="40">
        <f t="shared" si="469"/>
        <v>665.24</v>
      </c>
      <c r="L839" s="92">
        <f t="shared" si="470"/>
        <v>7.7894869033806619E-3</v>
      </c>
    </row>
    <row r="840" spans="1:12" ht="30" customHeight="1">
      <c r="A840" s="182" t="s">
        <v>1779</v>
      </c>
      <c r="B840" s="248" t="s">
        <v>1780</v>
      </c>
      <c r="C840" s="39" t="s">
        <v>130</v>
      </c>
      <c r="D840" s="40">
        <v>10</v>
      </c>
      <c r="E840" s="106">
        <v>41.35</v>
      </c>
      <c r="F840" s="185">
        <v>37.479999999999997</v>
      </c>
      <c r="G840" s="40">
        <f t="shared" si="465"/>
        <v>413.5</v>
      </c>
      <c r="H840" s="40">
        <f t="shared" si="466"/>
        <v>374.8</v>
      </c>
      <c r="I840" s="40">
        <f t="shared" si="467"/>
        <v>788.3</v>
      </c>
      <c r="J840" s="40">
        <f t="shared" si="468"/>
        <v>177.64</v>
      </c>
      <c r="K840" s="40">
        <f t="shared" si="469"/>
        <v>965.93999999999994</v>
      </c>
      <c r="L840" s="92">
        <f t="shared" si="470"/>
        <v>1.1310469874709151E-2</v>
      </c>
    </row>
    <row r="841" spans="1:12" ht="30" customHeight="1">
      <c r="A841" s="182" t="s">
        <v>1781</v>
      </c>
      <c r="B841" s="248" t="s">
        <v>1782</v>
      </c>
      <c r="C841" s="39" t="s">
        <v>130</v>
      </c>
      <c r="D841" s="40">
        <v>10</v>
      </c>
      <c r="E841" s="106">
        <v>12.32</v>
      </c>
      <c r="F841" s="185">
        <v>12.85</v>
      </c>
      <c r="G841" s="40">
        <f t="shared" si="465"/>
        <v>123.2</v>
      </c>
      <c r="H841" s="40">
        <f t="shared" si="466"/>
        <v>128.5</v>
      </c>
      <c r="I841" s="40">
        <f t="shared" si="467"/>
        <v>251.7</v>
      </c>
      <c r="J841" s="40">
        <f t="shared" si="468"/>
        <v>56.72</v>
      </c>
      <c r="K841" s="40">
        <f t="shared" si="469"/>
        <v>308.41999999999996</v>
      </c>
      <c r="L841" s="92">
        <f t="shared" si="470"/>
        <v>3.6113786764786593E-3</v>
      </c>
    </row>
    <row r="842" spans="1:12" ht="30" customHeight="1">
      <c r="A842" s="182" t="s">
        <v>1783</v>
      </c>
      <c r="B842" s="248" t="s">
        <v>1784</v>
      </c>
      <c r="C842" s="39" t="s">
        <v>130</v>
      </c>
      <c r="D842" s="40">
        <v>10</v>
      </c>
      <c r="E842" s="106">
        <v>12.28</v>
      </c>
      <c r="F842" s="185">
        <v>8.4</v>
      </c>
      <c r="G842" s="40">
        <f t="shared" si="465"/>
        <v>122.8</v>
      </c>
      <c r="H842" s="40">
        <f t="shared" si="466"/>
        <v>84</v>
      </c>
      <c r="I842" s="40">
        <f t="shared" si="467"/>
        <v>206.8</v>
      </c>
      <c r="J842" s="40">
        <f t="shared" si="468"/>
        <v>46.6</v>
      </c>
      <c r="K842" s="40">
        <f t="shared" si="469"/>
        <v>253.4</v>
      </c>
      <c r="L842" s="92">
        <f t="shared" si="470"/>
        <v>2.9671336379602244E-3</v>
      </c>
    </row>
    <row r="843" spans="1:12" ht="30" customHeight="1">
      <c r="A843" s="182" t="s">
        <v>1785</v>
      </c>
      <c r="B843" s="248" t="s">
        <v>1786</v>
      </c>
      <c r="C843" s="39" t="s">
        <v>130</v>
      </c>
      <c r="D843" s="40">
        <v>10</v>
      </c>
      <c r="E843" s="106">
        <v>14.2</v>
      </c>
      <c r="F843" s="185">
        <v>18.440000000000001</v>
      </c>
      <c r="G843" s="40">
        <f t="shared" si="465"/>
        <v>142</v>
      </c>
      <c r="H843" s="40">
        <f t="shared" si="466"/>
        <v>184.4</v>
      </c>
      <c r="I843" s="40">
        <f t="shared" si="467"/>
        <v>326.39999999999998</v>
      </c>
      <c r="J843" s="40">
        <f t="shared" si="468"/>
        <v>73.55</v>
      </c>
      <c r="K843" s="40">
        <f t="shared" si="469"/>
        <v>399.95</v>
      </c>
      <c r="L843" s="92">
        <f t="shared" si="470"/>
        <v>4.6831298283432979E-3</v>
      </c>
    </row>
    <row r="844" spans="1:12" ht="30" customHeight="1">
      <c r="A844" s="182" t="s">
        <v>1787</v>
      </c>
      <c r="B844" s="248" t="s">
        <v>1788</v>
      </c>
      <c r="C844" s="39" t="s">
        <v>130</v>
      </c>
      <c r="D844" s="40">
        <v>10</v>
      </c>
      <c r="E844" s="106">
        <v>13.85</v>
      </c>
      <c r="F844" s="185">
        <v>11.2</v>
      </c>
      <c r="G844" s="40">
        <f t="shared" si="465"/>
        <v>138.5</v>
      </c>
      <c r="H844" s="40">
        <f t="shared" si="466"/>
        <v>112</v>
      </c>
      <c r="I844" s="40">
        <f t="shared" si="467"/>
        <v>250.5</v>
      </c>
      <c r="J844" s="40">
        <f t="shared" si="468"/>
        <v>56.45</v>
      </c>
      <c r="K844" s="40">
        <f t="shared" si="469"/>
        <v>306.95</v>
      </c>
      <c r="L844" s="92">
        <f t="shared" si="470"/>
        <v>3.5941660227777859E-3</v>
      </c>
    </row>
    <row r="845" spans="1:12" ht="30" customHeight="1">
      <c r="A845" s="182" t="s">
        <v>1789</v>
      </c>
      <c r="B845" s="248" t="s">
        <v>1790</v>
      </c>
      <c r="C845" s="39" t="s">
        <v>130</v>
      </c>
      <c r="D845" s="40">
        <v>10</v>
      </c>
      <c r="E845" s="106">
        <v>17.11</v>
      </c>
      <c r="F845" s="185">
        <v>24.06</v>
      </c>
      <c r="G845" s="40">
        <f t="shared" si="465"/>
        <v>171.1</v>
      </c>
      <c r="H845" s="40">
        <f t="shared" si="466"/>
        <v>240.6</v>
      </c>
      <c r="I845" s="40">
        <f t="shared" si="467"/>
        <v>411.7</v>
      </c>
      <c r="J845" s="40">
        <f t="shared" si="468"/>
        <v>92.78</v>
      </c>
      <c r="K845" s="40">
        <f t="shared" si="469"/>
        <v>504.48</v>
      </c>
      <c r="L845" s="92">
        <f t="shared" si="470"/>
        <v>5.9071017272224703E-3</v>
      </c>
    </row>
    <row r="846" spans="1:12" ht="30" customHeight="1">
      <c r="A846" s="182" t="s">
        <v>1791</v>
      </c>
      <c r="B846" s="248" t="s">
        <v>1792</v>
      </c>
      <c r="C846" s="39" t="s">
        <v>130</v>
      </c>
      <c r="D846" s="40">
        <v>10</v>
      </c>
      <c r="E846" s="106">
        <v>50.405599999999993</v>
      </c>
      <c r="F846" s="185">
        <v>22.482599999999998</v>
      </c>
      <c r="G846" s="40">
        <f t="shared" si="465"/>
        <v>504.06</v>
      </c>
      <c r="H846" s="40">
        <f t="shared" si="466"/>
        <v>224.83</v>
      </c>
      <c r="I846" s="40">
        <f t="shared" si="467"/>
        <v>728.89</v>
      </c>
      <c r="J846" s="40">
        <f t="shared" si="468"/>
        <v>164.26</v>
      </c>
      <c r="K846" s="40">
        <f t="shared" si="469"/>
        <v>893.15</v>
      </c>
      <c r="L846" s="92">
        <f t="shared" si="470"/>
        <v>1.045815078431008E-2</v>
      </c>
    </row>
    <row r="847" spans="1:12" ht="30" customHeight="1">
      <c r="A847" s="182" t="s">
        <v>1793</v>
      </c>
      <c r="B847" s="248" t="s">
        <v>1794</v>
      </c>
      <c r="C847" s="39" t="s">
        <v>130</v>
      </c>
      <c r="D847" s="40">
        <v>10</v>
      </c>
      <c r="E847" s="106">
        <v>134.01919999999998</v>
      </c>
      <c r="F847" s="185">
        <v>23.553199999999997</v>
      </c>
      <c r="G847" s="40">
        <f t="shared" si="465"/>
        <v>1340.19</v>
      </c>
      <c r="H847" s="40">
        <f t="shared" si="466"/>
        <v>235.53</v>
      </c>
      <c r="I847" s="40">
        <f t="shared" si="467"/>
        <v>1575.72</v>
      </c>
      <c r="J847" s="40">
        <f t="shared" si="468"/>
        <v>355.09</v>
      </c>
      <c r="K847" s="40">
        <f t="shared" si="469"/>
        <v>1930.81</v>
      </c>
      <c r="L847" s="92">
        <f t="shared" si="470"/>
        <v>2.2608410811010185E-2</v>
      </c>
    </row>
    <row r="848" spans="1:12" ht="30" customHeight="1">
      <c r="A848" s="182" t="s">
        <v>1795</v>
      </c>
      <c r="B848" s="248" t="s">
        <v>1796</v>
      </c>
      <c r="C848" s="39" t="s">
        <v>130</v>
      </c>
      <c r="D848" s="40">
        <v>50</v>
      </c>
      <c r="E848" s="106">
        <v>14.0535</v>
      </c>
      <c r="F848" s="185">
        <v>3.7294999999999998</v>
      </c>
      <c r="G848" s="40">
        <f t="shared" si="465"/>
        <v>702.68</v>
      </c>
      <c r="H848" s="40">
        <f t="shared" si="466"/>
        <v>186.48</v>
      </c>
      <c r="I848" s="40">
        <f t="shared" si="467"/>
        <v>889.16</v>
      </c>
      <c r="J848" s="40">
        <f t="shared" si="468"/>
        <v>200.37</v>
      </c>
      <c r="K848" s="40">
        <f t="shared" si="469"/>
        <v>1089.53</v>
      </c>
      <c r="L848" s="92">
        <f t="shared" si="470"/>
        <v>1.2757620807288097E-2</v>
      </c>
    </row>
    <row r="849" spans="1:12" ht="30" customHeight="1">
      <c r="A849" s="182" t="s">
        <v>1797</v>
      </c>
      <c r="B849" s="248" t="s">
        <v>1798</v>
      </c>
      <c r="C849" s="39" t="s">
        <v>130</v>
      </c>
      <c r="D849" s="40">
        <v>50</v>
      </c>
      <c r="E849" s="106">
        <v>8.4034999999999993</v>
      </c>
      <c r="F849" s="185">
        <v>3.7294999999999998</v>
      </c>
      <c r="G849" s="40">
        <f t="shared" si="465"/>
        <v>420.18</v>
      </c>
      <c r="H849" s="40">
        <f t="shared" si="466"/>
        <v>186.48</v>
      </c>
      <c r="I849" s="40">
        <f t="shared" si="467"/>
        <v>606.66</v>
      </c>
      <c r="J849" s="40">
        <f t="shared" si="468"/>
        <v>136.71</v>
      </c>
      <c r="K849" s="40">
        <f t="shared" si="469"/>
        <v>743.37</v>
      </c>
      <c r="L849" s="92">
        <f t="shared" si="470"/>
        <v>8.7043335929380111E-3</v>
      </c>
    </row>
    <row r="850" spans="1:12" ht="35.1" customHeight="1">
      <c r="A850" s="182" t="s">
        <v>1799</v>
      </c>
      <c r="B850" s="248" t="s">
        <v>1800</v>
      </c>
      <c r="C850" s="39" t="s">
        <v>130</v>
      </c>
      <c r="D850" s="40">
        <v>10</v>
      </c>
      <c r="E850" s="106">
        <v>3.81</v>
      </c>
      <c r="F850" s="185">
        <v>7.42</v>
      </c>
      <c r="G850" s="40">
        <f t="shared" si="465"/>
        <v>38.1</v>
      </c>
      <c r="H850" s="40">
        <f t="shared" si="466"/>
        <v>74.2</v>
      </c>
      <c r="I850" s="40">
        <f t="shared" si="467"/>
        <v>112.30000000000001</v>
      </c>
      <c r="J850" s="40">
        <f t="shared" si="468"/>
        <v>25.31</v>
      </c>
      <c r="K850" s="40">
        <f t="shared" si="469"/>
        <v>137.61000000000001</v>
      </c>
      <c r="L850" s="92">
        <f t="shared" si="470"/>
        <v>1.6113151535900021E-3</v>
      </c>
    </row>
    <row r="851" spans="1:12" ht="35.1" customHeight="1">
      <c r="A851" s="182" t="s">
        <v>1801</v>
      </c>
      <c r="B851" s="248" t="s">
        <v>1802</v>
      </c>
      <c r="C851" s="39" t="s">
        <v>130</v>
      </c>
      <c r="D851" s="40">
        <v>10</v>
      </c>
      <c r="E851" s="106">
        <v>4.91</v>
      </c>
      <c r="F851" s="185">
        <v>14.59</v>
      </c>
      <c r="G851" s="40">
        <f t="shared" si="465"/>
        <v>49.1</v>
      </c>
      <c r="H851" s="40">
        <f t="shared" si="466"/>
        <v>145.9</v>
      </c>
      <c r="I851" s="40">
        <f t="shared" si="467"/>
        <v>195</v>
      </c>
      <c r="J851" s="40">
        <f t="shared" si="468"/>
        <v>43.94</v>
      </c>
      <c r="K851" s="40">
        <f t="shared" si="469"/>
        <v>238.94</v>
      </c>
      <c r="L851" s="92">
        <f t="shared" si="470"/>
        <v>2.797817330127135E-3</v>
      </c>
    </row>
    <row r="852" spans="1:12" ht="35.1" customHeight="1">
      <c r="A852" s="182" t="s">
        <v>1803</v>
      </c>
      <c r="B852" s="248" t="s">
        <v>1804</v>
      </c>
      <c r="C852" s="39" t="s">
        <v>130</v>
      </c>
      <c r="D852" s="40">
        <v>10</v>
      </c>
      <c r="E852" s="106">
        <v>4.03</v>
      </c>
      <c r="F852" s="185">
        <v>8.7100000000000009</v>
      </c>
      <c r="G852" s="40">
        <f t="shared" si="465"/>
        <v>40.299999999999997</v>
      </c>
      <c r="H852" s="40">
        <f t="shared" si="466"/>
        <v>87.1</v>
      </c>
      <c r="I852" s="40">
        <f t="shared" si="467"/>
        <v>127.39999999999999</v>
      </c>
      <c r="J852" s="40">
        <f t="shared" si="468"/>
        <v>28.71</v>
      </c>
      <c r="K852" s="40">
        <f t="shared" si="469"/>
        <v>156.10999999999999</v>
      </c>
      <c r="L852" s="92">
        <f t="shared" si="470"/>
        <v>1.8279369858799155E-3</v>
      </c>
    </row>
    <row r="853" spans="1:12" ht="35.1" customHeight="1">
      <c r="A853" s="182" t="s">
        <v>1805</v>
      </c>
      <c r="B853" s="248" t="s">
        <v>1806</v>
      </c>
      <c r="C853" s="39" t="s">
        <v>130</v>
      </c>
      <c r="D853" s="40">
        <v>10</v>
      </c>
      <c r="E853" s="106">
        <v>5.13</v>
      </c>
      <c r="F853" s="185">
        <v>15.81</v>
      </c>
      <c r="G853" s="40">
        <f t="shared" si="465"/>
        <v>51.3</v>
      </c>
      <c r="H853" s="40">
        <f t="shared" si="466"/>
        <v>158.1</v>
      </c>
      <c r="I853" s="40">
        <f t="shared" si="467"/>
        <v>209.39999999999998</v>
      </c>
      <c r="J853" s="40">
        <f t="shared" si="468"/>
        <v>47.19</v>
      </c>
      <c r="K853" s="40">
        <f t="shared" si="469"/>
        <v>256.58999999999997</v>
      </c>
      <c r="L853" s="92">
        <f t="shared" si="470"/>
        <v>3.0044862674199441E-3</v>
      </c>
    </row>
    <row r="854" spans="1:12" ht="35.1" customHeight="1">
      <c r="A854" s="182" t="s">
        <v>1807</v>
      </c>
      <c r="B854" s="248" t="s">
        <v>1808</v>
      </c>
      <c r="C854" s="39" t="s">
        <v>130</v>
      </c>
      <c r="D854" s="40">
        <v>10</v>
      </c>
      <c r="E854" s="106">
        <v>5.73</v>
      </c>
      <c r="F854" s="185">
        <v>10.52</v>
      </c>
      <c r="G854" s="40">
        <f t="shared" si="465"/>
        <v>57.3</v>
      </c>
      <c r="H854" s="40">
        <f t="shared" si="466"/>
        <v>105.2</v>
      </c>
      <c r="I854" s="40">
        <f t="shared" si="467"/>
        <v>162.5</v>
      </c>
      <c r="J854" s="40">
        <f t="shared" si="468"/>
        <v>36.619999999999997</v>
      </c>
      <c r="K854" s="40">
        <f t="shared" si="469"/>
        <v>199.12</v>
      </c>
      <c r="L854" s="92">
        <f t="shared" si="470"/>
        <v>2.3315534727333855E-3</v>
      </c>
    </row>
    <row r="855" spans="1:12" ht="35.1" customHeight="1">
      <c r="A855" s="182" t="s">
        <v>1809</v>
      </c>
      <c r="B855" s="248" t="s">
        <v>1810</v>
      </c>
      <c r="C855" s="39" t="s">
        <v>130</v>
      </c>
      <c r="D855" s="40">
        <v>10</v>
      </c>
      <c r="E855" s="106">
        <v>6.8</v>
      </c>
      <c r="F855" s="185">
        <v>17.600000000000001</v>
      </c>
      <c r="G855" s="40">
        <f t="shared" si="465"/>
        <v>68</v>
      </c>
      <c r="H855" s="40">
        <f t="shared" si="466"/>
        <v>176</v>
      </c>
      <c r="I855" s="40">
        <f t="shared" si="467"/>
        <v>244</v>
      </c>
      <c r="J855" s="40">
        <f t="shared" si="468"/>
        <v>54.99</v>
      </c>
      <c r="K855" s="40">
        <f t="shared" si="469"/>
        <v>298.99</v>
      </c>
      <c r="L855" s="92">
        <f t="shared" si="470"/>
        <v>3.5009600884519636E-3</v>
      </c>
    </row>
    <row r="856" spans="1:12" ht="35.1" customHeight="1">
      <c r="A856" s="182" t="s">
        <v>1811</v>
      </c>
      <c r="B856" s="248" t="s">
        <v>1812</v>
      </c>
      <c r="C856" s="39" t="s">
        <v>130</v>
      </c>
      <c r="D856" s="40">
        <v>10</v>
      </c>
      <c r="E856" s="106">
        <v>7.64</v>
      </c>
      <c r="F856" s="185">
        <v>19.579999999999998</v>
      </c>
      <c r="G856" s="40">
        <f t="shared" si="465"/>
        <v>76.400000000000006</v>
      </c>
      <c r="H856" s="40">
        <f t="shared" si="466"/>
        <v>195.8</v>
      </c>
      <c r="I856" s="40">
        <f t="shared" si="467"/>
        <v>272.20000000000005</v>
      </c>
      <c r="J856" s="40">
        <f t="shared" si="468"/>
        <v>61.34</v>
      </c>
      <c r="K856" s="40">
        <f t="shared" si="469"/>
        <v>333.54000000000008</v>
      </c>
      <c r="L856" s="92">
        <f t="shared" si="470"/>
        <v>3.9055159968636685E-3</v>
      </c>
    </row>
    <row r="857" spans="1:12" ht="35.1" customHeight="1">
      <c r="A857" s="182" t="s">
        <v>1813</v>
      </c>
      <c r="B857" s="248" t="s">
        <v>1814</v>
      </c>
      <c r="C857" s="39" t="s">
        <v>130</v>
      </c>
      <c r="D857" s="40">
        <v>10</v>
      </c>
      <c r="E857" s="106">
        <v>8.42</v>
      </c>
      <c r="F857" s="185">
        <v>18.04</v>
      </c>
      <c r="G857" s="40">
        <f t="shared" si="465"/>
        <v>84.2</v>
      </c>
      <c r="H857" s="40">
        <f t="shared" si="466"/>
        <v>180.4</v>
      </c>
      <c r="I857" s="40">
        <f t="shared" si="467"/>
        <v>264.60000000000002</v>
      </c>
      <c r="J857" s="40">
        <f t="shared" si="468"/>
        <v>59.63</v>
      </c>
      <c r="K857" s="40">
        <f t="shared" si="469"/>
        <v>324.23</v>
      </c>
      <c r="L857" s="92">
        <f t="shared" si="470"/>
        <v>3.7965025234247972E-3</v>
      </c>
    </row>
    <row r="858" spans="1:12" ht="35.1" customHeight="1">
      <c r="A858" s="182" t="s">
        <v>1815</v>
      </c>
      <c r="B858" s="248" t="s">
        <v>1816</v>
      </c>
      <c r="C858" s="39" t="s">
        <v>130</v>
      </c>
      <c r="D858" s="40">
        <v>10</v>
      </c>
      <c r="E858" s="106">
        <v>12.39</v>
      </c>
      <c r="F858" s="185">
        <v>20.75</v>
      </c>
      <c r="G858" s="40">
        <f t="shared" si="465"/>
        <v>123.9</v>
      </c>
      <c r="H858" s="40">
        <f t="shared" si="466"/>
        <v>207.5</v>
      </c>
      <c r="I858" s="40">
        <f t="shared" si="467"/>
        <v>331.4</v>
      </c>
      <c r="J858" s="40">
        <f t="shared" si="468"/>
        <v>74.680000000000007</v>
      </c>
      <c r="K858" s="40">
        <f t="shared" si="469"/>
        <v>406.08</v>
      </c>
      <c r="L858" s="92">
        <f t="shared" si="470"/>
        <v>4.7549077652047668E-3</v>
      </c>
    </row>
    <row r="859" spans="1:12" ht="30" customHeight="1">
      <c r="A859" s="182" t="s">
        <v>1817</v>
      </c>
      <c r="B859" s="248" t="s">
        <v>1818</v>
      </c>
      <c r="C859" s="39" t="s">
        <v>210</v>
      </c>
      <c r="D859" s="40">
        <v>10</v>
      </c>
      <c r="E859" s="106">
        <v>48.174999999999997</v>
      </c>
      <c r="F859" s="185">
        <v>40.147499999999994</v>
      </c>
      <c r="G859" s="40">
        <f t="shared" ref="G859:G863" si="471">ROUND(D859*E859,2)</f>
        <v>481.75</v>
      </c>
      <c r="H859" s="40">
        <f t="shared" ref="H859:H863" si="472">ROUND(D859*F859,2)</f>
        <v>401.48</v>
      </c>
      <c r="I859" s="40">
        <f t="shared" ref="I859:I863" si="473">G859+H859</f>
        <v>883.23</v>
      </c>
      <c r="J859" s="40">
        <f t="shared" ref="J859:J890" si="474">ROUND($J$15*I859,2)</f>
        <v>199.04</v>
      </c>
      <c r="K859" s="40">
        <f t="shared" ref="K859:K863" si="475">I859+J859</f>
        <v>1082.27</v>
      </c>
      <c r="L859" s="92">
        <f t="shared" ref="L859:L890" si="476">K859/$K$1142*100</f>
        <v>1.2672611374724594E-2</v>
      </c>
    </row>
    <row r="860" spans="1:12" ht="30" customHeight="1">
      <c r="A860" s="182" t="s">
        <v>1819</v>
      </c>
      <c r="B860" s="248" t="s">
        <v>1820</v>
      </c>
      <c r="C860" s="39" t="s">
        <v>210</v>
      </c>
      <c r="D860" s="40">
        <v>10</v>
      </c>
      <c r="E860" s="106">
        <v>43.39</v>
      </c>
      <c r="F860" s="185">
        <v>53.53</v>
      </c>
      <c r="G860" s="40">
        <f t="shared" si="471"/>
        <v>433.9</v>
      </c>
      <c r="H860" s="40">
        <f t="shared" si="472"/>
        <v>535.29999999999995</v>
      </c>
      <c r="I860" s="40">
        <f t="shared" si="473"/>
        <v>969.19999999999993</v>
      </c>
      <c r="J860" s="40">
        <f t="shared" si="474"/>
        <v>218.41</v>
      </c>
      <c r="K860" s="40">
        <f t="shared" si="475"/>
        <v>1187.6099999999999</v>
      </c>
      <c r="L860" s="92">
        <f t="shared" si="476"/>
        <v>1.3906067797071594E-2</v>
      </c>
    </row>
    <row r="861" spans="1:12" ht="30" customHeight="1">
      <c r="A861" s="182" t="s">
        <v>1821</v>
      </c>
      <c r="B861" s="248" t="s">
        <v>1822</v>
      </c>
      <c r="C861" s="39" t="s">
        <v>210</v>
      </c>
      <c r="D861" s="40">
        <v>10</v>
      </c>
      <c r="E861" s="106">
        <v>46.8</v>
      </c>
      <c r="F861" s="185">
        <v>53.53</v>
      </c>
      <c r="G861" s="40">
        <f t="shared" si="471"/>
        <v>468</v>
      </c>
      <c r="H861" s="40">
        <f t="shared" si="472"/>
        <v>535.29999999999995</v>
      </c>
      <c r="I861" s="40">
        <f t="shared" si="473"/>
        <v>1003.3</v>
      </c>
      <c r="J861" s="40">
        <f t="shared" si="474"/>
        <v>226.09</v>
      </c>
      <c r="K861" s="40">
        <f t="shared" si="475"/>
        <v>1229.3899999999999</v>
      </c>
      <c r="L861" s="92">
        <f t="shared" si="476"/>
        <v>1.4395281859399842E-2</v>
      </c>
    </row>
    <row r="862" spans="1:12" ht="30" customHeight="1">
      <c r="A862" s="182" t="s">
        <v>1823</v>
      </c>
      <c r="B862" s="248" t="s">
        <v>1824</v>
      </c>
      <c r="C862" s="39" t="s">
        <v>210</v>
      </c>
      <c r="D862" s="40">
        <v>10</v>
      </c>
      <c r="E862" s="106">
        <v>24.981092000000004</v>
      </c>
      <c r="F862" s="185">
        <v>25.401631999999999</v>
      </c>
      <c r="G862" s="40">
        <f t="shared" si="471"/>
        <v>249.81</v>
      </c>
      <c r="H862" s="40">
        <f t="shared" si="472"/>
        <v>254.02</v>
      </c>
      <c r="I862" s="40">
        <f t="shared" si="473"/>
        <v>503.83000000000004</v>
      </c>
      <c r="J862" s="40">
        <f t="shared" si="474"/>
        <v>113.54</v>
      </c>
      <c r="K862" s="40">
        <f t="shared" si="475"/>
        <v>617.37</v>
      </c>
      <c r="L862" s="92">
        <f t="shared" si="476"/>
        <v>7.2289632757202198E-3</v>
      </c>
    </row>
    <row r="863" spans="1:12" ht="30" customHeight="1">
      <c r="A863" s="182" t="s">
        <v>1825</v>
      </c>
      <c r="B863" s="248" t="s">
        <v>1826</v>
      </c>
      <c r="C863" s="39" t="s">
        <v>210</v>
      </c>
      <c r="D863" s="40">
        <v>10</v>
      </c>
      <c r="E863" s="106">
        <v>23.065300000000004</v>
      </c>
      <c r="F863" s="185">
        <v>16.597799999999999</v>
      </c>
      <c r="G863" s="40">
        <f t="shared" si="471"/>
        <v>230.65</v>
      </c>
      <c r="H863" s="40">
        <f t="shared" si="472"/>
        <v>165.98</v>
      </c>
      <c r="I863" s="40">
        <f t="shared" si="473"/>
        <v>396.63</v>
      </c>
      <c r="J863" s="40">
        <f t="shared" si="474"/>
        <v>89.38</v>
      </c>
      <c r="K863" s="40">
        <f t="shared" si="475"/>
        <v>486.01</v>
      </c>
      <c r="L863" s="92">
        <f t="shared" si="476"/>
        <v>5.6908311735795131E-3</v>
      </c>
    </row>
    <row r="864" spans="1:12" ht="30" customHeight="1">
      <c r="A864" s="182" t="s">
        <v>1827</v>
      </c>
      <c r="B864" s="248" t="s">
        <v>1828</v>
      </c>
      <c r="C864" s="39" t="s">
        <v>210</v>
      </c>
      <c r="D864" s="40">
        <v>10</v>
      </c>
      <c r="E864" s="106">
        <v>16.443828</v>
      </c>
      <c r="F864" s="185">
        <v>27.821187999999999</v>
      </c>
      <c r="G864" s="40">
        <f t="shared" ref="G864:G880" si="477">ROUND(D864*E864,2)</f>
        <v>164.44</v>
      </c>
      <c r="H864" s="40">
        <f t="shared" ref="H864:H880" si="478">ROUND(D864*F864,2)</f>
        <v>278.20999999999998</v>
      </c>
      <c r="I864" s="40">
        <f t="shared" ref="I864:I880" si="479">G864+H864</f>
        <v>442.65</v>
      </c>
      <c r="J864" s="40">
        <f t="shared" si="474"/>
        <v>99.75</v>
      </c>
      <c r="K864" s="40">
        <f t="shared" ref="K864:K880" si="480">I864+J864</f>
        <v>542.4</v>
      </c>
      <c r="L864" s="92">
        <f t="shared" si="476"/>
        <v>6.3511179369756332E-3</v>
      </c>
    </row>
    <row r="865" spans="1:12" ht="30" customHeight="1">
      <c r="A865" s="182" t="s">
        <v>1829</v>
      </c>
      <c r="B865" s="248" t="s">
        <v>1830</v>
      </c>
      <c r="C865" s="39" t="s">
        <v>210</v>
      </c>
      <c r="D865" s="40">
        <v>10</v>
      </c>
      <c r="E865" s="106">
        <v>13.993064</v>
      </c>
      <c r="F865" s="185">
        <v>15.516494</v>
      </c>
      <c r="G865" s="40">
        <f t="shared" si="477"/>
        <v>139.93</v>
      </c>
      <c r="H865" s="40">
        <f t="shared" si="478"/>
        <v>155.16</v>
      </c>
      <c r="I865" s="40">
        <f t="shared" si="479"/>
        <v>295.09000000000003</v>
      </c>
      <c r="J865" s="40">
        <f t="shared" si="474"/>
        <v>66.5</v>
      </c>
      <c r="K865" s="40">
        <f t="shared" si="480"/>
        <v>361.59000000000003</v>
      </c>
      <c r="L865" s="92">
        <f t="shared" si="476"/>
        <v>4.2339615317681049E-3</v>
      </c>
    </row>
    <row r="866" spans="1:12" ht="30" customHeight="1">
      <c r="A866" s="182" t="s">
        <v>1831</v>
      </c>
      <c r="B866" s="248" t="s">
        <v>1832</v>
      </c>
      <c r="C866" s="39" t="s">
        <v>210</v>
      </c>
      <c r="D866" s="40">
        <v>10</v>
      </c>
      <c r="E866" s="106">
        <v>28.998356000000005</v>
      </c>
      <c r="F866" s="185">
        <v>31.011575999999998</v>
      </c>
      <c r="G866" s="40">
        <f t="shared" si="477"/>
        <v>289.98</v>
      </c>
      <c r="H866" s="40">
        <f t="shared" si="478"/>
        <v>310.12</v>
      </c>
      <c r="I866" s="40">
        <f t="shared" si="479"/>
        <v>600.1</v>
      </c>
      <c r="J866" s="40">
        <f t="shared" si="474"/>
        <v>135.22999999999999</v>
      </c>
      <c r="K866" s="40">
        <f t="shared" si="480"/>
        <v>735.33</v>
      </c>
      <c r="L866" s="92">
        <f t="shared" si="476"/>
        <v>8.6101909155536383E-3</v>
      </c>
    </row>
    <row r="867" spans="1:12" ht="30" customHeight="1">
      <c r="A867" s="182" t="s">
        <v>1833</v>
      </c>
      <c r="B867" s="248" t="s">
        <v>1834</v>
      </c>
      <c r="C867" s="39" t="s">
        <v>210</v>
      </c>
      <c r="D867" s="40">
        <v>10</v>
      </c>
      <c r="E867" s="106">
        <v>26.650660000000002</v>
      </c>
      <c r="F867" s="185">
        <v>19.381360000000001</v>
      </c>
      <c r="G867" s="40">
        <f t="shared" si="477"/>
        <v>266.51</v>
      </c>
      <c r="H867" s="40">
        <f t="shared" si="478"/>
        <v>193.81</v>
      </c>
      <c r="I867" s="40">
        <f t="shared" si="479"/>
        <v>460.32</v>
      </c>
      <c r="J867" s="40">
        <f t="shared" si="474"/>
        <v>103.73</v>
      </c>
      <c r="K867" s="40">
        <f t="shared" si="480"/>
        <v>564.04999999999995</v>
      </c>
      <c r="L867" s="92">
        <f t="shared" si="476"/>
        <v>6.6046240271959919E-3</v>
      </c>
    </row>
    <row r="868" spans="1:12" ht="30" customHeight="1">
      <c r="A868" s="182" t="s">
        <v>1835</v>
      </c>
      <c r="B868" s="248" t="s">
        <v>1836</v>
      </c>
      <c r="C868" s="39" t="s">
        <v>210</v>
      </c>
      <c r="D868" s="40">
        <v>10</v>
      </c>
      <c r="E868" s="106">
        <v>30.152096</v>
      </c>
      <c r="F868" s="185">
        <v>34.651615999999997</v>
      </c>
      <c r="G868" s="40">
        <f t="shared" si="477"/>
        <v>301.52</v>
      </c>
      <c r="H868" s="40">
        <f t="shared" si="478"/>
        <v>346.52</v>
      </c>
      <c r="I868" s="40">
        <f t="shared" si="479"/>
        <v>648.04</v>
      </c>
      <c r="J868" s="40">
        <f t="shared" si="474"/>
        <v>146.04</v>
      </c>
      <c r="K868" s="40">
        <f t="shared" si="480"/>
        <v>794.07999999999993</v>
      </c>
      <c r="L868" s="92">
        <f t="shared" si="476"/>
        <v>9.2981115991770114E-3</v>
      </c>
    </row>
    <row r="869" spans="1:12" ht="30" customHeight="1">
      <c r="A869" s="182" t="s">
        <v>1837</v>
      </c>
      <c r="B869" s="248" t="s">
        <v>1838</v>
      </c>
      <c r="C869" s="39" t="s">
        <v>210</v>
      </c>
      <c r="D869" s="40">
        <v>10</v>
      </c>
      <c r="E869" s="106">
        <v>29.613828000000002</v>
      </c>
      <c r="F869" s="185">
        <v>28.292937999999999</v>
      </c>
      <c r="G869" s="40">
        <f t="shared" si="477"/>
        <v>296.14</v>
      </c>
      <c r="H869" s="40">
        <f t="shared" si="478"/>
        <v>282.93</v>
      </c>
      <c r="I869" s="40">
        <f t="shared" si="479"/>
        <v>579.06999999999994</v>
      </c>
      <c r="J869" s="40">
        <f t="shared" si="474"/>
        <v>130.49</v>
      </c>
      <c r="K869" s="40">
        <f t="shared" si="480"/>
        <v>709.56</v>
      </c>
      <c r="L869" s="92">
        <f t="shared" si="476"/>
        <v>8.3084425578179022E-3</v>
      </c>
    </row>
    <row r="870" spans="1:12" ht="30" customHeight="1">
      <c r="A870" s="182" t="s">
        <v>1839</v>
      </c>
      <c r="B870" s="248" t="s">
        <v>1840</v>
      </c>
      <c r="C870" s="39" t="s">
        <v>210</v>
      </c>
      <c r="D870" s="40">
        <v>10</v>
      </c>
      <c r="E870" s="106">
        <v>6.17</v>
      </c>
      <c r="F870" s="185">
        <v>12.06</v>
      </c>
      <c r="G870" s="40">
        <f t="shared" si="477"/>
        <v>61.7</v>
      </c>
      <c r="H870" s="40">
        <f t="shared" si="478"/>
        <v>120.6</v>
      </c>
      <c r="I870" s="40">
        <f t="shared" si="479"/>
        <v>182.3</v>
      </c>
      <c r="J870" s="40">
        <f t="shared" si="474"/>
        <v>41.08</v>
      </c>
      <c r="K870" s="40">
        <f t="shared" si="480"/>
        <v>223.38</v>
      </c>
      <c r="L870" s="92">
        <f t="shared" si="476"/>
        <v>2.6156208052389696E-3</v>
      </c>
    </row>
    <row r="871" spans="1:12" ht="30" customHeight="1">
      <c r="A871" s="182" t="s">
        <v>1841</v>
      </c>
      <c r="B871" s="248" t="s">
        <v>1842</v>
      </c>
      <c r="C871" s="39" t="s">
        <v>210</v>
      </c>
      <c r="D871" s="40">
        <v>10</v>
      </c>
      <c r="E871" s="106">
        <v>42.644340000000007</v>
      </c>
      <c r="F871" s="185">
        <v>13.21889</v>
      </c>
      <c r="G871" s="40">
        <f t="shared" si="477"/>
        <v>426.44</v>
      </c>
      <c r="H871" s="40">
        <f t="shared" si="478"/>
        <v>132.19</v>
      </c>
      <c r="I871" s="40">
        <f t="shared" si="479"/>
        <v>558.63</v>
      </c>
      <c r="J871" s="40">
        <f t="shared" si="474"/>
        <v>125.89</v>
      </c>
      <c r="K871" s="40">
        <f t="shared" si="480"/>
        <v>684.52</v>
      </c>
      <c r="L871" s="92">
        <f t="shared" si="476"/>
        <v>8.0152419804914478E-3</v>
      </c>
    </row>
    <row r="872" spans="1:12" ht="30" customHeight="1">
      <c r="A872" s="182" t="s">
        <v>1843</v>
      </c>
      <c r="B872" s="248" t="s">
        <v>1844</v>
      </c>
      <c r="C872" s="39" t="s">
        <v>210</v>
      </c>
      <c r="D872" s="40">
        <v>50</v>
      </c>
      <c r="E872" s="106">
        <v>22.976600000000005</v>
      </c>
      <c r="F872" s="185">
        <v>10.9171</v>
      </c>
      <c r="G872" s="40">
        <f t="shared" si="477"/>
        <v>1148.83</v>
      </c>
      <c r="H872" s="40">
        <f t="shared" si="478"/>
        <v>545.86</v>
      </c>
      <c r="I872" s="40">
        <f t="shared" si="479"/>
        <v>1694.69</v>
      </c>
      <c r="J872" s="40">
        <f t="shared" si="474"/>
        <v>381.9</v>
      </c>
      <c r="K872" s="40">
        <f t="shared" si="480"/>
        <v>2076.59</v>
      </c>
      <c r="L872" s="92">
        <f t="shared" si="476"/>
        <v>2.4315390849454707E-2</v>
      </c>
    </row>
    <row r="873" spans="1:12" ht="30" customHeight="1">
      <c r="A873" s="182" t="s">
        <v>1845</v>
      </c>
      <c r="B873" s="248" t="s">
        <v>1846</v>
      </c>
      <c r="C873" s="39" t="s">
        <v>210</v>
      </c>
      <c r="D873" s="40">
        <v>10</v>
      </c>
      <c r="E873" s="106">
        <v>29.289200000000001</v>
      </c>
      <c r="F873" s="185">
        <v>11.9877</v>
      </c>
      <c r="G873" s="40">
        <f t="shared" si="477"/>
        <v>292.89</v>
      </c>
      <c r="H873" s="40">
        <f t="shared" si="478"/>
        <v>119.88</v>
      </c>
      <c r="I873" s="40">
        <f t="shared" si="479"/>
        <v>412.77</v>
      </c>
      <c r="J873" s="40">
        <f t="shared" si="474"/>
        <v>93.02</v>
      </c>
      <c r="K873" s="40">
        <f t="shared" si="480"/>
        <v>505.78999999999996</v>
      </c>
      <c r="L873" s="92">
        <f t="shared" si="476"/>
        <v>5.9224408948062423E-3</v>
      </c>
    </row>
    <row r="874" spans="1:12" ht="30" customHeight="1">
      <c r="A874" s="182" t="s">
        <v>1847</v>
      </c>
      <c r="B874" s="248" t="s">
        <v>1848</v>
      </c>
      <c r="C874" s="39" t="s">
        <v>210</v>
      </c>
      <c r="D874" s="40">
        <v>10</v>
      </c>
      <c r="E874" s="106">
        <v>53.202400000000004</v>
      </c>
      <c r="F874" s="185">
        <v>11.238900000000001</v>
      </c>
      <c r="G874" s="40">
        <f t="shared" si="477"/>
        <v>532.02</v>
      </c>
      <c r="H874" s="40">
        <f t="shared" si="478"/>
        <v>112.39</v>
      </c>
      <c r="I874" s="40">
        <f t="shared" si="479"/>
        <v>644.41</v>
      </c>
      <c r="J874" s="40">
        <f t="shared" si="474"/>
        <v>145.22</v>
      </c>
      <c r="K874" s="40">
        <f t="shared" si="480"/>
        <v>789.63</v>
      </c>
      <c r="L874" s="92">
        <f t="shared" si="476"/>
        <v>9.246005266545114E-3</v>
      </c>
    </row>
    <row r="875" spans="1:12" ht="30" customHeight="1">
      <c r="A875" s="182" t="s">
        <v>1849</v>
      </c>
      <c r="B875" s="248" t="s">
        <v>1850</v>
      </c>
      <c r="C875" s="39" t="s">
        <v>210</v>
      </c>
      <c r="D875" s="40">
        <v>10</v>
      </c>
      <c r="E875" s="106">
        <v>70.052999999999997</v>
      </c>
      <c r="F875" s="185">
        <v>12.3095</v>
      </c>
      <c r="G875" s="40">
        <f t="shared" si="477"/>
        <v>700.53</v>
      </c>
      <c r="H875" s="40">
        <f t="shared" si="478"/>
        <v>123.1</v>
      </c>
      <c r="I875" s="40">
        <f t="shared" si="479"/>
        <v>823.63</v>
      </c>
      <c r="J875" s="40">
        <f t="shared" si="474"/>
        <v>185.61</v>
      </c>
      <c r="K875" s="40">
        <f t="shared" si="480"/>
        <v>1009.24</v>
      </c>
      <c r="L875" s="92">
        <f t="shared" si="476"/>
        <v>1.181748205514987E-2</v>
      </c>
    </row>
    <row r="876" spans="1:12" ht="30" customHeight="1">
      <c r="A876" s="182" t="s">
        <v>1851</v>
      </c>
      <c r="B876" s="248" t="s">
        <v>1852</v>
      </c>
      <c r="C876" s="39" t="s">
        <v>210</v>
      </c>
      <c r="D876" s="40">
        <v>10</v>
      </c>
      <c r="E876" s="106">
        <v>107.60560000000001</v>
      </c>
      <c r="F876" s="185">
        <v>13.380100000000001</v>
      </c>
      <c r="G876" s="40">
        <f t="shared" si="477"/>
        <v>1076.06</v>
      </c>
      <c r="H876" s="40">
        <f t="shared" si="478"/>
        <v>133.80000000000001</v>
      </c>
      <c r="I876" s="40">
        <f t="shared" si="479"/>
        <v>1209.8599999999999</v>
      </c>
      <c r="J876" s="40">
        <f t="shared" si="474"/>
        <v>272.64</v>
      </c>
      <c r="K876" s="40">
        <f t="shared" si="480"/>
        <v>1482.5</v>
      </c>
      <c r="L876" s="92">
        <f t="shared" si="476"/>
        <v>1.7359019803772819E-2</v>
      </c>
    </row>
    <row r="877" spans="1:12" ht="30" customHeight="1">
      <c r="A877" s="182" t="s">
        <v>1853</v>
      </c>
      <c r="B877" s="248" t="s">
        <v>1854</v>
      </c>
      <c r="C877" s="39" t="s">
        <v>210</v>
      </c>
      <c r="D877" s="40">
        <v>10</v>
      </c>
      <c r="E877" s="106">
        <v>5.86</v>
      </c>
      <c r="F877" s="185">
        <v>6.39</v>
      </c>
      <c r="G877" s="40">
        <f t="shared" si="477"/>
        <v>58.6</v>
      </c>
      <c r="H877" s="40">
        <f t="shared" si="478"/>
        <v>63.9</v>
      </c>
      <c r="I877" s="40">
        <f t="shared" si="479"/>
        <v>122.5</v>
      </c>
      <c r="J877" s="40">
        <f t="shared" si="474"/>
        <v>27.61</v>
      </c>
      <c r="K877" s="40">
        <f t="shared" si="480"/>
        <v>150.11000000000001</v>
      </c>
      <c r="L877" s="92">
        <f t="shared" si="476"/>
        <v>1.7576812564885924E-3</v>
      </c>
    </row>
    <row r="878" spans="1:12" ht="30" customHeight="1">
      <c r="A878" s="182" t="s">
        <v>1855</v>
      </c>
      <c r="B878" s="248" t="s">
        <v>1856</v>
      </c>
      <c r="C878" s="39" t="s">
        <v>210</v>
      </c>
      <c r="D878" s="40">
        <v>10</v>
      </c>
      <c r="E878" s="106">
        <v>8.8000000000000007</v>
      </c>
      <c r="F878" s="185">
        <v>7.44</v>
      </c>
      <c r="G878" s="40">
        <f t="shared" si="477"/>
        <v>88</v>
      </c>
      <c r="H878" s="40">
        <f t="shared" si="478"/>
        <v>74.400000000000006</v>
      </c>
      <c r="I878" s="40">
        <f t="shared" si="479"/>
        <v>162.4</v>
      </c>
      <c r="J878" s="40">
        <f t="shared" si="474"/>
        <v>36.6</v>
      </c>
      <c r="K878" s="40">
        <f t="shared" si="480"/>
        <v>199</v>
      </c>
      <c r="L878" s="92">
        <f t="shared" si="476"/>
        <v>2.330148358145559E-3</v>
      </c>
    </row>
    <row r="879" spans="1:12" ht="30" customHeight="1">
      <c r="A879" s="182" t="s">
        <v>1857</v>
      </c>
      <c r="B879" s="248" t="s">
        <v>1858</v>
      </c>
      <c r="C879" s="39" t="s">
        <v>210</v>
      </c>
      <c r="D879" s="40">
        <v>10</v>
      </c>
      <c r="E879" s="106">
        <v>11.53</v>
      </c>
      <c r="F879" s="185">
        <v>8.68</v>
      </c>
      <c r="G879" s="40">
        <f t="shared" si="477"/>
        <v>115.3</v>
      </c>
      <c r="H879" s="40">
        <f t="shared" si="478"/>
        <v>86.8</v>
      </c>
      <c r="I879" s="40">
        <f t="shared" si="479"/>
        <v>202.1</v>
      </c>
      <c r="J879" s="40">
        <f t="shared" si="474"/>
        <v>45.54</v>
      </c>
      <c r="K879" s="40">
        <f t="shared" si="480"/>
        <v>247.64</v>
      </c>
      <c r="L879" s="92">
        <f t="shared" si="476"/>
        <v>2.8996881377445537E-3</v>
      </c>
    </row>
    <row r="880" spans="1:12" ht="30" customHeight="1">
      <c r="A880" s="182" t="s">
        <v>1859</v>
      </c>
      <c r="B880" s="248" t="s">
        <v>1860</v>
      </c>
      <c r="C880" s="39" t="s">
        <v>210</v>
      </c>
      <c r="D880" s="40">
        <v>10</v>
      </c>
      <c r="E880" s="106">
        <v>13.08</v>
      </c>
      <c r="F880" s="185">
        <v>5.99</v>
      </c>
      <c r="G880" s="40">
        <f t="shared" si="477"/>
        <v>130.80000000000001</v>
      </c>
      <c r="H880" s="40">
        <f t="shared" si="478"/>
        <v>59.9</v>
      </c>
      <c r="I880" s="40">
        <f t="shared" si="479"/>
        <v>190.70000000000002</v>
      </c>
      <c r="J880" s="40">
        <f t="shared" si="474"/>
        <v>42.97</v>
      </c>
      <c r="K880" s="40">
        <f t="shared" si="480"/>
        <v>233.67000000000002</v>
      </c>
      <c r="L880" s="92">
        <f t="shared" si="476"/>
        <v>2.7361093811450895E-3</v>
      </c>
    </row>
    <row r="881" spans="1:12" ht="30" customHeight="1">
      <c r="A881" s="182" t="s">
        <v>1861</v>
      </c>
      <c r="B881" s="248" t="s">
        <v>1862</v>
      </c>
      <c r="C881" s="39" t="s">
        <v>210</v>
      </c>
      <c r="D881" s="40">
        <v>10</v>
      </c>
      <c r="E881" s="106">
        <v>20.9</v>
      </c>
      <c r="F881" s="185">
        <v>6.9</v>
      </c>
      <c r="G881" s="40">
        <f t="shared" ref="G881:G896" si="481">ROUND(D881*E881,2)</f>
        <v>209</v>
      </c>
      <c r="H881" s="40">
        <f t="shared" ref="H881:H896" si="482">ROUND(D881*F881,2)</f>
        <v>69</v>
      </c>
      <c r="I881" s="40">
        <f t="shared" ref="I881:I896" si="483">G881+H881</f>
        <v>278</v>
      </c>
      <c r="J881" s="40">
        <f t="shared" si="474"/>
        <v>62.65</v>
      </c>
      <c r="K881" s="40">
        <f t="shared" ref="K881:K896" si="484">I881+J881</f>
        <v>340.65</v>
      </c>
      <c r="L881" s="92">
        <f t="shared" si="476"/>
        <v>3.9887690361923847E-3</v>
      </c>
    </row>
    <row r="882" spans="1:12" ht="30" customHeight="1">
      <c r="A882" s="182" t="s">
        <v>1863</v>
      </c>
      <c r="B882" s="248" t="s">
        <v>1864</v>
      </c>
      <c r="C882" s="39" t="s">
        <v>210</v>
      </c>
      <c r="D882" s="40">
        <v>10</v>
      </c>
      <c r="E882" s="106">
        <v>37.74</v>
      </c>
      <c r="F882" s="185">
        <v>9.14</v>
      </c>
      <c r="G882" s="40">
        <f t="shared" si="481"/>
        <v>377.4</v>
      </c>
      <c r="H882" s="40">
        <f t="shared" si="482"/>
        <v>91.4</v>
      </c>
      <c r="I882" s="40">
        <f t="shared" si="483"/>
        <v>468.79999999999995</v>
      </c>
      <c r="J882" s="40">
        <f t="shared" si="474"/>
        <v>105.64</v>
      </c>
      <c r="K882" s="40">
        <f t="shared" si="484"/>
        <v>574.43999999999994</v>
      </c>
      <c r="L882" s="92">
        <f t="shared" si="476"/>
        <v>6.7262835319253011E-3</v>
      </c>
    </row>
    <row r="883" spans="1:12" ht="30" customHeight="1">
      <c r="A883" s="182" t="s">
        <v>1865</v>
      </c>
      <c r="B883" s="248" t="s">
        <v>1866</v>
      </c>
      <c r="C883" s="39" t="s">
        <v>130</v>
      </c>
      <c r="D883" s="40">
        <v>10</v>
      </c>
      <c r="E883" s="106">
        <v>1.76</v>
      </c>
      <c r="F883" s="185">
        <v>6.51</v>
      </c>
      <c r="G883" s="40">
        <f t="shared" si="481"/>
        <v>17.600000000000001</v>
      </c>
      <c r="H883" s="40">
        <f t="shared" si="482"/>
        <v>65.099999999999994</v>
      </c>
      <c r="I883" s="40">
        <f t="shared" si="483"/>
        <v>82.699999999999989</v>
      </c>
      <c r="J883" s="40">
        <f t="shared" si="474"/>
        <v>18.64</v>
      </c>
      <c r="K883" s="40">
        <f t="shared" si="484"/>
        <v>101.33999999999999</v>
      </c>
      <c r="L883" s="92">
        <f t="shared" si="476"/>
        <v>1.1866192694194519E-3</v>
      </c>
    </row>
    <row r="884" spans="1:12" ht="30" customHeight="1">
      <c r="A884" s="182" t="s">
        <v>1867</v>
      </c>
      <c r="B884" s="248" t="s">
        <v>1868</v>
      </c>
      <c r="C884" s="39" t="s">
        <v>130</v>
      </c>
      <c r="D884" s="40">
        <v>10</v>
      </c>
      <c r="E884" s="106">
        <v>1.52</v>
      </c>
      <c r="F884" s="185">
        <v>4.96</v>
      </c>
      <c r="G884" s="40">
        <f t="shared" si="481"/>
        <v>15.2</v>
      </c>
      <c r="H884" s="40">
        <f t="shared" si="482"/>
        <v>49.6</v>
      </c>
      <c r="I884" s="40">
        <f t="shared" si="483"/>
        <v>64.8</v>
      </c>
      <c r="J884" s="40">
        <f t="shared" si="474"/>
        <v>14.6</v>
      </c>
      <c r="K884" s="40">
        <f t="shared" si="484"/>
        <v>79.399999999999991</v>
      </c>
      <c r="L884" s="92">
        <f t="shared" si="476"/>
        <v>9.2971748561184603E-4</v>
      </c>
    </row>
    <row r="885" spans="1:12" ht="30" customHeight="1">
      <c r="A885" s="182" t="s">
        <v>1869</v>
      </c>
      <c r="B885" s="248" t="s">
        <v>1870</v>
      </c>
      <c r="C885" s="39" t="s">
        <v>130</v>
      </c>
      <c r="D885" s="40">
        <v>10</v>
      </c>
      <c r="E885" s="106">
        <v>2.2400000000000002</v>
      </c>
      <c r="F885" s="185">
        <v>9.73</v>
      </c>
      <c r="G885" s="40">
        <f t="shared" si="481"/>
        <v>22.4</v>
      </c>
      <c r="H885" s="40">
        <f t="shared" si="482"/>
        <v>97.3</v>
      </c>
      <c r="I885" s="40">
        <f t="shared" si="483"/>
        <v>119.69999999999999</v>
      </c>
      <c r="J885" s="40">
        <f t="shared" si="474"/>
        <v>26.97</v>
      </c>
      <c r="K885" s="40">
        <f t="shared" si="484"/>
        <v>146.66999999999999</v>
      </c>
      <c r="L885" s="92">
        <f t="shared" si="476"/>
        <v>1.7174013049709E-3</v>
      </c>
    </row>
    <row r="886" spans="1:12" ht="30" customHeight="1">
      <c r="A886" s="182" t="s">
        <v>1871</v>
      </c>
      <c r="B886" s="248" t="s">
        <v>1872</v>
      </c>
      <c r="C886" s="39" t="s">
        <v>130</v>
      </c>
      <c r="D886" s="40">
        <v>10</v>
      </c>
      <c r="E886" s="106">
        <v>2.2599999999999998</v>
      </c>
      <c r="F886" s="185">
        <v>7.37</v>
      </c>
      <c r="G886" s="40">
        <f t="shared" si="481"/>
        <v>22.6</v>
      </c>
      <c r="H886" s="40">
        <f t="shared" si="482"/>
        <v>73.7</v>
      </c>
      <c r="I886" s="40">
        <f t="shared" si="483"/>
        <v>96.300000000000011</v>
      </c>
      <c r="J886" s="40">
        <f t="shared" si="474"/>
        <v>21.7</v>
      </c>
      <c r="K886" s="40">
        <f t="shared" si="484"/>
        <v>118.00000000000001</v>
      </c>
      <c r="L886" s="92">
        <f t="shared" si="476"/>
        <v>1.3816960113626935E-3</v>
      </c>
    </row>
    <row r="887" spans="1:12" ht="30" customHeight="1">
      <c r="A887" s="182" t="s">
        <v>1873</v>
      </c>
      <c r="B887" s="248" t="s">
        <v>1874</v>
      </c>
      <c r="C887" s="39" t="s">
        <v>130</v>
      </c>
      <c r="D887" s="40">
        <v>10</v>
      </c>
      <c r="E887" s="106">
        <v>2.04</v>
      </c>
      <c r="F887" s="185">
        <v>5.8</v>
      </c>
      <c r="G887" s="40">
        <f t="shared" si="481"/>
        <v>20.399999999999999</v>
      </c>
      <c r="H887" s="40">
        <f t="shared" si="482"/>
        <v>58</v>
      </c>
      <c r="I887" s="40">
        <f t="shared" si="483"/>
        <v>78.400000000000006</v>
      </c>
      <c r="J887" s="40">
        <f t="shared" si="474"/>
        <v>17.670000000000002</v>
      </c>
      <c r="K887" s="40">
        <f t="shared" si="484"/>
        <v>96.070000000000007</v>
      </c>
      <c r="L887" s="92">
        <f t="shared" si="476"/>
        <v>1.1249113204374064E-3</v>
      </c>
    </row>
    <row r="888" spans="1:12" ht="30" customHeight="1">
      <c r="A888" s="182" t="s">
        <v>1875</v>
      </c>
      <c r="B888" s="248" t="s">
        <v>1876</v>
      </c>
      <c r="C888" s="39" t="s">
        <v>130</v>
      </c>
      <c r="D888" s="40">
        <v>10</v>
      </c>
      <c r="E888" s="106">
        <v>2.74</v>
      </c>
      <c r="F888" s="185">
        <v>10.6</v>
      </c>
      <c r="G888" s="40">
        <f t="shared" si="481"/>
        <v>27.4</v>
      </c>
      <c r="H888" s="40">
        <f t="shared" si="482"/>
        <v>106</v>
      </c>
      <c r="I888" s="40">
        <f t="shared" si="483"/>
        <v>133.4</v>
      </c>
      <c r="J888" s="40">
        <f t="shared" si="474"/>
        <v>30.06</v>
      </c>
      <c r="K888" s="40">
        <f t="shared" si="484"/>
        <v>163.46</v>
      </c>
      <c r="L888" s="92">
        <f t="shared" si="476"/>
        <v>1.914000254384287E-3</v>
      </c>
    </row>
    <row r="889" spans="1:12" ht="30" customHeight="1">
      <c r="A889" s="182" t="s">
        <v>1877</v>
      </c>
      <c r="B889" s="248" t="s">
        <v>1878</v>
      </c>
      <c r="C889" s="39" t="s">
        <v>130</v>
      </c>
      <c r="D889" s="40">
        <v>10</v>
      </c>
      <c r="E889" s="106">
        <v>2.94</v>
      </c>
      <c r="F889" s="185">
        <v>8.59</v>
      </c>
      <c r="G889" s="40">
        <f t="shared" si="481"/>
        <v>29.4</v>
      </c>
      <c r="H889" s="40">
        <f t="shared" si="482"/>
        <v>85.9</v>
      </c>
      <c r="I889" s="40">
        <f t="shared" si="483"/>
        <v>115.30000000000001</v>
      </c>
      <c r="J889" s="40">
        <f t="shared" si="474"/>
        <v>25.98</v>
      </c>
      <c r="K889" s="40">
        <f t="shared" si="484"/>
        <v>141.28</v>
      </c>
      <c r="L889" s="92">
        <f t="shared" si="476"/>
        <v>1.6542882414010281E-3</v>
      </c>
    </row>
    <row r="890" spans="1:12" ht="30" customHeight="1">
      <c r="A890" s="182" t="s">
        <v>1879</v>
      </c>
      <c r="B890" s="248" t="s">
        <v>1880</v>
      </c>
      <c r="C890" s="39" t="s">
        <v>130</v>
      </c>
      <c r="D890" s="40">
        <v>10</v>
      </c>
      <c r="E890" s="106">
        <v>2.7</v>
      </c>
      <c r="F890" s="185">
        <v>7.04</v>
      </c>
      <c r="G890" s="40">
        <f t="shared" si="481"/>
        <v>27</v>
      </c>
      <c r="H890" s="40">
        <f t="shared" si="482"/>
        <v>70.400000000000006</v>
      </c>
      <c r="I890" s="40">
        <f t="shared" si="483"/>
        <v>97.4</v>
      </c>
      <c r="J890" s="40">
        <f t="shared" si="474"/>
        <v>21.95</v>
      </c>
      <c r="K890" s="40">
        <f t="shared" si="484"/>
        <v>119.35000000000001</v>
      </c>
      <c r="L890" s="92">
        <f t="shared" si="476"/>
        <v>1.3975035504757412E-3</v>
      </c>
    </row>
    <row r="891" spans="1:12" ht="30" customHeight="1">
      <c r="A891" s="182" t="s">
        <v>1881</v>
      </c>
      <c r="B891" s="248" t="s">
        <v>1882</v>
      </c>
      <c r="C891" s="39" t="s">
        <v>130</v>
      </c>
      <c r="D891" s="40">
        <v>10</v>
      </c>
      <c r="E891" s="106">
        <v>3.42</v>
      </c>
      <c r="F891" s="185">
        <v>11.75</v>
      </c>
      <c r="G891" s="40">
        <f t="shared" si="481"/>
        <v>34.200000000000003</v>
      </c>
      <c r="H891" s="40">
        <f t="shared" si="482"/>
        <v>117.5</v>
      </c>
      <c r="I891" s="40">
        <f t="shared" si="483"/>
        <v>151.69999999999999</v>
      </c>
      <c r="J891" s="40">
        <f t="shared" ref="J891:J896" si="485">ROUND($J$15*I891,2)</f>
        <v>34.19</v>
      </c>
      <c r="K891" s="40">
        <f t="shared" si="484"/>
        <v>185.89</v>
      </c>
      <c r="L891" s="92">
        <f t="shared" ref="L891:L897" si="486">K891/$K$1142*100</f>
        <v>2.1766395894255173E-3</v>
      </c>
    </row>
    <row r="892" spans="1:12" ht="30" customHeight="1">
      <c r="A892" s="182" t="s">
        <v>1883</v>
      </c>
      <c r="B892" s="248" t="s">
        <v>1884</v>
      </c>
      <c r="C892" s="39" t="s">
        <v>130</v>
      </c>
      <c r="D892" s="40">
        <v>10</v>
      </c>
      <c r="E892" s="106">
        <v>4.07</v>
      </c>
      <c r="F892" s="185">
        <v>9.99</v>
      </c>
      <c r="G892" s="40">
        <f t="shared" si="481"/>
        <v>40.700000000000003</v>
      </c>
      <c r="H892" s="40">
        <f t="shared" si="482"/>
        <v>99.9</v>
      </c>
      <c r="I892" s="40">
        <f t="shared" si="483"/>
        <v>140.60000000000002</v>
      </c>
      <c r="J892" s="40">
        <f t="shared" si="485"/>
        <v>31.68</v>
      </c>
      <c r="K892" s="40">
        <f t="shared" si="484"/>
        <v>172.28000000000003</v>
      </c>
      <c r="L892" s="92">
        <f t="shared" si="486"/>
        <v>2.0172761765895326E-3</v>
      </c>
    </row>
    <row r="893" spans="1:12" ht="30" customHeight="1">
      <c r="A893" s="182" t="s">
        <v>1885</v>
      </c>
      <c r="B893" s="248" t="s">
        <v>1886</v>
      </c>
      <c r="C893" s="39" t="s">
        <v>130</v>
      </c>
      <c r="D893" s="40">
        <v>10</v>
      </c>
      <c r="E893" s="106">
        <v>3.84</v>
      </c>
      <c r="F893" s="185">
        <v>8.42</v>
      </c>
      <c r="G893" s="40">
        <f t="shared" si="481"/>
        <v>38.4</v>
      </c>
      <c r="H893" s="40">
        <f t="shared" si="482"/>
        <v>84.2</v>
      </c>
      <c r="I893" s="40">
        <f t="shared" si="483"/>
        <v>122.6</v>
      </c>
      <c r="J893" s="40">
        <f t="shared" si="485"/>
        <v>27.63</v>
      </c>
      <c r="K893" s="40">
        <f t="shared" si="484"/>
        <v>150.22999999999999</v>
      </c>
      <c r="L893" s="92">
        <f t="shared" si="486"/>
        <v>1.7590863710764187E-3</v>
      </c>
    </row>
    <row r="894" spans="1:12" ht="30" customHeight="1">
      <c r="A894" s="182" t="s">
        <v>1887</v>
      </c>
      <c r="B894" s="248" t="s">
        <v>1888</v>
      </c>
      <c r="C894" s="39" t="s">
        <v>130</v>
      </c>
      <c r="D894" s="40">
        <v>10</v>
      </c>
      <c r="E894" s="106">
        <v>4.53</v>
      </c>
      <c r="F894" s="185">
        <v>13.11</v>
      </c>
      <c r="G894" s="40">
        <f t="shared" si="481"/>
        <v>45.3</v>
      </c>
      <c r="H894" s="40">
        <f t="shared" si="482"/>
        <v>131.1</v>
      </c>
      <c r="I894" s="40">
        <f t="shared" si="483"/>
        <v>176.39999999999998</v>
      </c>
      <c r="J894" s="40">
        <f t="shared" si="485"/>
        <v>39.75</v>
      </c>
      <c r="K894" s="40">
        <f t="shared" si="484"/>
        <v>216.14999999999998</v>
      </c>
      <c r="L894" s="92">
        <f t="shared" si="486"/>
        <v>2.5309626513224251E-3</v>
      </c>
    </row>
    <row r="895" spans="1:12" ht="30" customHeight="1">
      <c r="A895" s="182" t="s">
        <v>1889</v>
      </c>
      <c r="B895" s="248" t="s">
        <v>1890</v>
      </c>
      <c r="C895" s="39" t="s">
        <v>130</v>
      </c>
      <c r="D895" s="40">
        <v>10</v>
      </c>
      <c r="E895" s="106">
        <v>5.36</v>
      </c>
      <c r="F895" s="185">
        <v>12.04</v>
      </c>
      <c r="G895" s="40">
        <f t="shared" si="481"/>
        <v>53.6</v>
      </c>
      <c r="H895" s="40">
        <f t="shared" si="482"/>
        <v>120.4</v>
      </c>
      <c r="I895" s="40">
        <f t="shared" si="483"/>
        <v>174</v>
      </c>
      <c r="J895" s="40">
        <f t="shared" si="485"/>
        <v>39.21</v>
      </c>
      <c r="K895" s="40">
        <f t="shared" si="484"/>
        <v>213.21</v>
      </c>
      <c r="L895" s="92">
        <f t="shared" si="486"/>
        <v>2.4965373439206767E-3</v>
      </c>
    </row>
    <row r="896" spans="1:12" ht="30" customHeight="1">
      <c r="A896" s="182" t="s">
        <v>1891</v>
      </c>
      <c r="B896" s="248" t="s">
        <v>1892</v>
      </c>
      <c r="C896" s="39" t="s">
        <v>130</v>
      </c>
      <c r="D896" s="40">
        <v>10</v>
      </c>
      <c r="E896" s="106">
        <v>7.21</v>
      </c>
      <c r="F896" s="185">
        <v>13.84</v>
      </c>
      <c r="G896" s="40">
        <f t="shared" si="481"/>
        <v>72.099999999999994</v>
      </c>
      <c r="H896" s="40">
        <f t="shared" si="482"/>
        <v>138.4</v>
      </c>
      <c r="I896" s="40">
        <f t="shared" si="483"/>
        <v>210.5</v>
      </c>
      <c r="J896" s="40">
        <f t="shared" si="485"/>
        <v>47.44</v>
      </c>
      <c r="K896" s="40">
        <f t="shared" si="484"/>
        <v>257.94</v>
      </c>
      <c r="L896" s="92">
        <f t="shared" si="486"/>
        <v>3.0202938065329926E-3</v>
      </c>
    </row>
    <row r="897" spans="1:12" ht="30" customHeight="1">
      <c r="A897" s="182" t="s">
        <v>1893</v>
      </c>
      <c r="B897" s="248" t="s">
        <v>1894</v>
      </c>
      <c r="C897" s="39" t="s">
        <v>130</v>
      </c>
      <c r="D897" s="177">
        <v>10</v>
      </c>
      <c r="E897" s="106">
        <v>18.832000000000001</v>
      </c>
      <c r="F897" s="185">
        <v>21.411999999999999</v>
      </c>
      <c r="G897" s="40">
        <f>ROUND(D897*E897,2)</f>
        <v>188.32</v>
      </c>
      <c r="H897" s="40">
        <f>ROUND(D897*F897,2)</f>
        <v>214.12</v>
      </c>
      <c r="I897" s="40">
        <f>G897+H897</f>
        <v>402.44</v>
      </c>
      <c r="J897" s="40">
        <f>ROUND($J$15*I897,2)</f>
        <v>90.69</v>
      </c>
      <c r="K897" s="40">
        <f>I897+J897</f>
        <v>493.13</v>
      </c>
      <c r="L897" s="92">
        <f t="shared" si="486"/>
        <v>5.7742013057905505E-3</v>
      </c>
    </row>
    <row r="898" spans="1:12" s="38" customFormat="1" ht="30" customHeight="1">
      <c r="A898" s="253" t="s">
        <v>1895</v>
      </c>
      <c r="B898" s="255" t="s">
        <v>1896</v>
      </c>
      <c r="C898" s="254"/>
      <c r="D898" s="254"/>
      <c r="E898" s="254"/>
      <c r="F898" s="254"/>
      <c r="G898" s="256">
        <f>SUM(G899:G917)</f>
        <v>26999.400000000005</v>
      </c>
      <c r="H898" s="256">
        <f t="shared" ref="H898:L898" si="487">SUM(H899:H917)</f>
        <v>7012.4200000000019</v>
      </c>
      <c r="I898" s="256">
        <f t="shared" si="487"/>
        <v>34011.820000000007</v>
      </c>
      <c r="J898" s="256">
        <f t="shared" si="487"/>
        <v>7664.61</v>
      </c>
      <c r="K898" s="256">
        <f t="shared" si="487"/>
        <v>41676.430000000008</v>
      </c>
      <c r="L898" s="256">
        <f t="shared" si="487"/>
        <v>0.48800133134607199</v>
      </c>
    </row>
    <row r="899" spans="1:12" ht="35.1" customHeight="1">
      <c r="A899" s="182" t="s">
        <v>1897</v>
      </c>
      <c r="B899" s="248" t="s">
        <v>1898</v>
      </c>
      <c r="C899" s="39" t="s">
        <v>210</v>
      </c>
      <c r="D899" s="40">
        <v>10</v>
      </c>
      <c r="E899" s="106">
        <v>126.15194999999999</v>
      </c>
      <c r="F899" s="185">
        <v>31.582700000000003</v>
      </c>
      <c r="G899" s="40">
        <f t="shared" ref="G899:G911" si="488">ROUND(D899*E899,2)</f>
        <v>1261.52</v>
      </c>
      <c r="H899" s="40">
        <f t="shared" ref="H899:H911" si="489">ROUND(D899*F899,2)</f>
        <v>315.83</v>
      </c>
      <c r="I899" s="40">
        <f t="shared" ref="I899:I911" si="490">G899+H899</f>
        <v>1577.35</v>
      </c>
      <c r="J899" s="40">
        <f t="shared" ref="J899:J915" si="491">ROUND($J$15*I899,2)</f>
        <v>355.46</v>
      </c>
      <c r="K899" s="40">
        <f t="shared" ref="K899:K911" si="492">I899+J899</f>
        <v>1932.81</v>
      </c>
      <c r="L899" s="92">
        <f t="shared" ref="L899:L917" si="493">K899/$K$1142*100</f>
        <v>2.2631829387473958E-2</v>
      </c>
    </row>
    <row r="900" spans="1:12" ht="35.1" customHeight="1">
      <c r="A900" s="182" t="s">
        <v>1899</v>
      </c>
      <c r="B900" s="248" t="s">
        <v>1900</v>
      </c>
      <c r="C900" s="39" t="s">
        <v>210</v>
      </c>
      <c r="D900" s="40">
        <v>10</v>
      </c>
      <c r="E900" s="106">
        <v>97.621949999999984</v>
      </c>
      <c r="F900" s="185">
        <v>31.582699999999996</v>
      </c>
      <c r="G900" s="40">
        <f t="shared" si="488"/>
        <v>976.22</v>
      </c>
      <c r="H900" s="40">
        <f t="shared" si="489"/>
        <v>315.83</v>
      </c>
      <c r="I900" s="40">
        <f t="shared" si="490"/>
        <v>1292.05</v>
      </c>
      <c r="J900" s="40">
        <f t="shared" si="491"/>
        <v>291.17</v>
      </c>
      <c r="K900" s="40">
        <f t="shared" si="492"/>
        <v>1583.22</v>
      </c>
      <c r="L900" s="92">
        <f t="shared" si="493"/>
        <v>1.8538379314488505E-2</v>
      </c>
    </row>
    <row r="901" spans="1:12" ht="35.1" customHeight="1">
      <c r="A901" s="182" t="s">
        <v>1901</v>
      </c>
      <c r="B901" s="248" t="s">
        <v>1902</v>
      </c>
      <c r="C901" s="39" t="s">
        <v>210</v>
      </c>
      <c r="D901" s="40">
        <v>10</v>
      </c>
      <c r="E901" s="106">
        <v>119.78354999999998</v>
      </c>
      <c r="F901" s="185">
        <v>38.006299999999996</v>
      </c>
      <c r="G901" s="40">
        <f t="shared" si="488"/>
        <v>1197.8399999999999</v>
      </c>
      <c r="H901" s="40">
        <f t="shared" si="489"/>
        <v>380.06</v>
      </c>
      <c r="I901" s="40">
        <f t="shared" si="490"/>
        <v>1577.8999999999999</v>
      </c>
      <c r="J901" s="40">
        <f t="shared" si="491"/>
        <v>355.58</v>
      </c>
      <c r="K901" s="40">
        <f t="shared" si="492"/>
        <v>1933.4799999999998</v>
      </c>
      <c r="L901" s="92">
        <f t="shared" si="493"/>
        <v>2.2639674610589321E-2</v>
      </c>
    </row>
    <row r="902" spans="1:12" ht="35.1" customHeight="1">
      <c r="A902" s="182" t="s">
        <v>1903</v>
      </c>
      <c r="B902" s="248" t="s">
        <v>1904</v>
      </c>
      <c r="C902" s="39" t="s">
        <v>210</v>
      </c>
      <c r="D902" s="40">
        <v>10</v>
      </c>
      <c r="E902" s="106">
        <v>148.67435</v>
      </c>
      <c r="F902" s="185">
        <v>41.2181</v>
      </c>
      <c r="G902" s="40">
        <f t="shared" si="488"/>
        <v>1486.74</v>
      </c>
      <c r="H902" s="40">
        <f t="shared" si="489"/>
        <v>412.18</v>
      </c>
      <c r="I902" s="40">
        <f t="shared" si="490"/>
        <v>1898.92</v>
      </c>
      <c r="J902" s="40">
        <f t="shared" si="491"/>
        <v>427.92</v>
      </c>
      <c r="K902" s="40">
        <f t="shared" si="492"/>
        <v>2326.84</v>
      </c>
      <c r="L902" s="92">
        <f t="shared" si="493"/>
        <v>2.7245640229484485E-2</v>
      </c>
    </row>
    <row r="903" spans="1:12" ht="35.1" customHeight="1">
      <c r="A903" s="182" t="s">
        <v>1905</v>
      </c>
      <c r="B903" s="248" t="s">
        <v>1906</v>
      </c>
      <c r="C903" s="39" t="s">
        <v>210</v>
      </c>
      <c r="D903" s="40">
        <v>10</v>
      </c>
      <c r="E903" s="106">
        <v>138.55355000000003</v>
      </c>
      <c r="F903" s="185">
        <v>38.006299999999996</v>
      </c>
      <c r="G903" s="40">
        <f t="shared" si="488"/>
        <v>1385.54</v>
      </c>
      <c r="H903" s="40">
        <f t="shared" si="489"/>
        <v>380.06</v>
      </c>
      <c r="I903" s="40">
        <f t="shared" si="490"/>
        <v>1765.6</v>
      </c>
      <c r="J903" s="40">
        <f t="shared" si="491"/>
        <v>397.88</v>
      </c>
      <c r="K903" s="40">
        <f t="shared" si="492"/>
        <v>2163.48</v>
      </c>
      <c r="L903" s="92">
        <f t="shared" si="493"/>
        <v>2.5332810903923388E-2</v>
      </c>
    </row>
    <row r="904" spans="1:12" ht="35.1" customHeight="1">
      <c r="A904" s="182" t="s">
        <v>1907</v>
      </c>
      <c r="B904" s="248" t="s">
        <v>1908</v>
      </c>
      <c r="C904" s="39" t="s">
        <v>210</v>
      </c>
      <c r="D904" s="40">
        <v>10</v>
      </c>
      <c r="E904" s="106">
        <v>164.09035</v>
      </c>
      <c r="F904" s="185">
        <v>41.2181</v>
      </c>
      <c r="G904" s="40">
        <f t="shared" si="488"/>
        <v>1640.9</v>
      </c>
      <c r="H904" s="40">
        <f t="shared" si="489"/>
        <v>412.18</v>
      </c>
      <c r="I904" s="40">
        <f t="shared" si="490"/>
        <v>2053.08</v>
      </c>
      <c r="J904" s="40">
        <f t="shared" si="491"/>
        <v>462.66</v>
      </c>
      <c r="K904" s="40">
        <f t="shared" si="492"/>
        <v>2515.7399999999998</v>
      </c>
      <c r="L904" s="92">
        <f t="shared" si="493"/>
        <v>2.9457524776487977E-2</v>
      </c>
    </row>
    <row r="905" spans="1:12" ht="35.1" customHeight="1">
      <c r="A905" s="182" t="s">
        <v>1909</v>
      </c>
      <c r="B905" s="248" t="s">
        <v>1910</v>
      </c>
      <c r="C905" s="39" t="s">
        <v>210</v>
      </c>
      <c r="D905" s="40">
        <v>10</v>
      </c>
      <c r="E905" s="106">
        <v>174.26954999999998</v>
      </c>
      <c r="F905" s="185">
        <v>38.006299999999996</v>
      </c>
      <c r="G905" s="40">
        <f t="shared" si="488"/>
        <v>1742.7</v>
      </c>
      <c r="H905" s="40">
        <f t="shared" si="489"/>
        <v>380.06</v>
      </c>
      <c r="I905" s="40">
        <f t="shared" si="490"/>
        <v>2122.7600000000002</v>
      </c>
      <c r="J905" s="40">
        <f t="shared" si="491"/>
        <v>478.37</v>
      </c>
      <c r="K905" s="40">
        <f t="shared" si="492"/>
        <v>2601.13</v>
      </c>
      <c r="L905" s="92">
        <f t="shared" si="493"/>
        <v>3.0457380898608832E-2</v>
      </c>
    </row>
    <row r="906" spans="1:12" ht="35.1" customHeight="1">
      <c r="A906" s="182" t="s">
        <v>1911</v>
      </c>
      <c r="B906" s="248" t="s">
        <v>1912</v>
      </c>
      <c r="C906" s="39" t="s">
        <v>210</v>
      </c>
      <c r="D906" s="40">
        <v>10</v>
      </c>
      <c r="E906" s="106">
        <v>202.43715000000003</v>
      </c>
      <c r="F906" s="185">
        <v>44.429899999999996</v>
      </c>
      <c r="G906" s="40">
        <f t="shared" si="488"/>
        <v>2024.37</v>
      </c>
      <c r="H906" s="40">
        <f t="shared" si="489"/>
        <v>444.3</v>
      </c>
      <c r="I906" s="40">
        <f t="shared" si="490"/>
        <v>2468.67</v>
      </c>
      <c r="J906" s="40">
        <f t="shared" si="491"/>
        <v>556.32000000000005</v>
      </c>
      <c r="K906" s="40">
        <f t="shared" si="492"/>
        <v>3024.9900000000002</v>
      </c>
      <c r="L906" s="92">
        <f t="shared" si="493"/>
        <v>3.5420479808576558E-2</v>
      </c>
    </row>
    <row r="907" spans="1:12" ht="35.1" customHeight="1">
      <c r="A907" s="182" t="s">
        <v>1913</v>
      </c>
      <c r="B907" s="248" t="s">
        <v>1914</v>
      </c>
      <c r="C907" s="39" t="s">
        <v>210</v>
      </c>
      <c r="D907" s="40">
        <v>10</v>
      </c>
      <c r="E907" s="106">
        <v>272.39515</v>
      </c>
      <c r="F907" s="185">
        <v>44.429899999999996</v>
      </c>
      <c r="G907" s="40">
        <f t="shared" si="488"/>
        <v>2723.95</v>
      </c>
      <c r="H907" s="40">
        <f t="shared" si="489"/>
        <v>444.3</v>
      </c>
      <c r="I907" s="40">
        <f t="shared" si="490"/>
        <v>3168.25</v>
      </c>
      <c r="J907" s="40">
        <f t="shared" si="491"/>
        <v>713.97</v>
      </c>
      <c r="K907" s="40">
        <f t="shared" si="492"/>
        <v>3882.2200000000003</v>
      </c>
      <c r="L907" s="92">
        <f t="shared" si="493"/>
        <v>4.5458032959597244E-2</v>
      </c>
    </row>
    <row r="908" spans="1:12" ht="35.1" customHeight="1">
      <c r="A908" s="182" t="s">
        <v>1915</v>
      </c>
      <c r="B908" s="248" t="s">
        <v>1916</v>
      </c>
      <c r="C908" s="39" t="s">
        <v>210</v>
      </c>
      <c r="D908" s="40">
        <v>10</v>
      </c>
      <c r="E908" s="106">
        <v>60.981200000000001</v>
      </c>
      <c r="F908" s="185">
        <v>28.906199999999998</v>
      </c>
      <c r="G908" s="40">
        <f t="shared" si="488"/>
        <v>609.80999999999995</v>
      </c>
      <c r="H908" s="40">
        <f t="shared" si="489"/>
        <v>289.06</v>
      </c>
      <c r="I908" s="40">
        <f t="shared" si="490"/>
        <v>898.86999999999989</v>
      </c>
      <c r="J908" s="40">
        <f t="shared" si="491"/>
        <v>202.56</v>
      </c>
      <c r="K908" s="40">
        <f t="shared" si="492"/>
        <v>1101.4299999999998</v>
      </c>
      <c r="L908" s="92">
        <f t="shared" si="493"/>
        <v>1.2896961337247553E-2</v>
      </c>
    </row>
    <row r="909" spans="1:12" ht="35.1" customHeight="1">
      <c r="A909" s="182" t="s">
        <v>1917</v>
      </c>
      <c r="B909" s="248" t="s">
        <v>1918</v>
      </c>
      <c r="C909" s="39" t="s">
        <v>210</v>
      </c>
      <c r="D909" s="40">
        <v>10</v>
      </c>
      <c r="E909" s="106">
        <v>129.58434999999997</v>
      </c>
      <c r="F909" s="185">
        <v>41.2181</v>
      </c>
      <c r="G909" s="40">
        <f t="shared" si="488"/>
        <v>1295.8399999999999</v>
      </c>
      <c r="H909" s="40">
        <f t="shared" si="489"/>
        <v>412.18</v>
      </c>
      <c r="I909" s="40">
        <f t="shared" si="490"/>
        <v>1708.02</v>
      </c>
      <c r="J909" s="40">
        <f t="shared" si="491"/>
        <v>384.9</v>
      </c>
      <c r="K909" s="40">
        <f t="shared" si="492"/>
        <v>2092.92</v>
      </c>
      <c r="L909" s="92">
        <f t="shared" si="493"/>
        <v>2.4506603526281426E-2</v>
      </c>
    </row>
    <row r="910" spans="1:12" ht="35.1" customHeight="1">
      <c r="A910" s="182" t="s">
        <v>1919</v>
      </c>
      <c r="B910" s="248" t="s">
        <v>1920</v>
      </c>
      <c r="C910" s="39" t="s">
        <v>210</v>
      </c>
      <c r="D910" s="40">
        <v>10</v>
      </c>
      <c r="E910" s="106">
        <v>65.648699999999991</v>
      </c>
      <c r="F910" s="185">
        <v>28.906199999999998</v>
      </c>
      <c r="G910" s="40">
        <f t="shared" si="488"/>
        <v>656.49</v>
      </c>
      <c r="H910" s="40">
        <f t="shared" si="489"/>
        <v>289.06</v>
      </c>
      <c r="I910" s="40">
        <f t="shared" si="490"/>
        <v>945.55</v>
      </c>
      <c r="J910" s="40">
        <f t="shared" si="491"/>
        <v>213.08</v>
      </c>
      <c r="K910" s="40">
        <f t="shared" si="492"/>
        <v>1158.6299999999999</v>
      </c>
      <c r="L910" s="92">
        <f t="shared" si="493"/>
        <v>1.35667326241115E-2</v>
      </c>
    </row>
    <row r="911" spans="1:12" ht="35.1" customHeight="1">
      <c r="A911" s="182" t="s">
        <v>1921</v>
      </c>
      <c r="B911" s="248" t="s">
        <v>1922</v>
      </c>
      <c r="C911" s="39" t="s">
        <v>210</v>
      </c>
      <c r="D911" s="40">
        <v>10</v>
      </c>
      <c r="E911" s="106">
        <v>150.99435</v>
      </c>
      <c r="F911" s="185">
        <v>41.2181</v>
      </c>
      <c r="G911" s="40">
        <f t="shared" si="488"/>
        <v>1509.94</v>
      </c>
      <c r="H911" s="40">
        <f t="shared" si="489"/>
        <v>412.18</v>
      </c>
      <c r="I911" s="40">
        <f t="shared" si="490"/>
        <v>1922.1200000000001</v>
      </c>
      <c r="J911" s="40">
        <f t="shared" si="491"/>
        <v>433.15</v>
      </c>
      <c r="K911" s="40">
        <f t="shared" si="492"/>
        <v>2355.27</v>
      </c>
      <c r="L911" s="92">
        <f t="shared" si="493"/>
        <v>2.7578535293917038E-2</v>
      </c>
    </row>
    <row r="912" spans="1:12" ht="35.1" customHeight="1">
      <c r="A912" s="182" t="s">
        <v>1923</v>
      </c>
      <c r="B912" s="248" t="s">
        <v>1924</v>
      </c>
      <c r="C912" s="39" t="s">
        <v>210</v>
      </c>
      <c r="D912" s="177">
        <v>10</v>
      </c>
      <c r="E912" s="106">
        <v>91.762641129999992</v>
      </c>
      <c r="F912" s="185">
        <v>32.117999999999995</v>
      </c>
      <c r="G912" s="40">
        <f t="shared" ref="G912" si="494">ROUND(D912*E912,2)</f>
        <v>917.63</v>
      </c>
      <c r="H912" s="40">
        <f t="shared" ref="H912" si="495">ROUND(D912*F912,2)</f>
        <v>321.18</v>
      </c>
      <c r="I912" s="40">
        <f t="shared" ref="I912" si="496">G912+H912</f>
        <v>1238.81</v>
      </c>
      <c r="J912" s="40">
        <f t="shared" si="491"/>
        <v>279.17</v>
      </c>
      <c r="K912" s="40">
        <f t="shared" ref="K912" si="497">I912+J912</f>
        <v>1517.98</v>
      </c>
      <c r="L912" s="92">
        <f t="shared" si="493"/>
        <v>1.777446535024018E-2</v>
      </c>
    </row>
    <row r="913" spans="1:12" ht="35.1" customHeight="1">
      <c r="A913" s="182" t="s">
        <v>1925</v>
      </c>
      <c r="B913" s="248" t="s">
        <v>1926</v>
      </c>
      <c r="C913" s="39" t="s">
        <v>210</v>
      </c>
      <c r="D913" s="40">
        <v>10</v>
      </c>
      <c r="E913" s="106">
        <v>166.75034999999997</v>
      </c>
      <c r="F913" s="185">
        <v>41.2181</v>
      </c>
      <c r="G913" s="40">
        <f>ROUND(D913*E913,2)</f>
        <v>1667.5</v>
      </c>
      <c r="H913" s="40">
        <f>ROUND(D913*F913,2)</f>
        <v>412.18</v>
      </c>
      <c r="I913" s="40">
        <f>G913+H913</f>
        <v>2079.6799999999998</v>
      </c>
      <c r="J913" s="40">
        <f t="shared" si="491"/>
        <v>468.66</v>
      </c>
      <c r="K913" s="40">
        <f>I913+J913</f>
        <v>2548.3399999999997</v>
      </c>
      <c r="L913" s="92">
        <f t="shared" si="493"/>
        <v>2.9839247572847505E-2</v>
      </c>
    </row>
    <row r="914" spans="1:12" ht="35.1" customHeight="1">
      <c r="A914" s="182" t="s">
        <v>1927</v>
      </c>
      <c r="B914" s="248" t="s">
        <v>1928</v>
      </c>
      <c r="C914" s="39" t="s">
        <v>210</v>
      </c>
      <c r="D914" s="40">
        <v>10</v>
      </c>
      <c r="E914" s="106">
        <v>205.71715</v>
      </c>
      <c r="F914" s="185">
        <v>44.429899999999996</v>
      </c>
      <c r="G914" s="40">
        <f>ROUND(D914*E914,2)</f>
        <v>2057.17</v>
      </c>
      <c r="H914" s="40">
        <f>ROUND(D914*F914,2)</f>
        <v>444.3</v>
      </c>
      <c r="I914" s="40">
        <f>G914+H914</f>
        <v>2501.4700000000003</v>
      </c>
      <c r="J914" s="40">
        <f t="shared" si="491"/>
        <v>563.71</v>
      </c>
      <c r="K914" s="40">
        <f>I914+J914</f>
        <v>3065.1800000000003</v>
      </c>
      <c r="L914" s="92">
        <f t="shared" si="493"/>
        <v>3.5891076102616111E-2</v>
      </c>
    </row>
    <row r="915" spans="1:12" ht="35.1" customHeight="1">
      <c r="A915" s="182" t="s">
        <v>1929</v>
      </c>
      <c r="B915" s="248" t="s">
        <v>1930</v>
      </c>
      <c r="C915" s="39" t="s">
        <v>210</v>
      </c>
      <c r="D915" s="40">
        <v>10</v>
      </c>
      <c r="E915" s="106">
        <v>277.75515000000001</v>
      </c>
      <c r="F915" s="185">
        <v>44.429899999999996</v>
      </c>
      <c r="G915" s="40">
        <f>ROUND(D915*E915,2)</f>
        <v>2777.55</v>
      </c>
      <c r="H915" s="40">
        <f>ROUND(D915*F915,2)</f>
        <v>444.3</v>
      </c>
      <c r="I915" s="40">
        <f>G915+H915</f>
        <v>3221.8500000000004</v>
      </c>
      <c r="J915" s="40">
        <f t="shared" si="491"/>
        <v>726.05</v>
      </c>
      <c r="K915" s="40">
        <f>I915+J915</f>
        <v>3947.9000000000005</v>
      </c>
      <c r="L915" s="92">
        <f t="shared" si="493"/>
        <v>4.6227099010667606E-2</v>
      </c>
    </row>
    <row r="916" spans="1:12" ht="30" customHeight="1">
      <c r="A916" s="182" t="s">
        <v>1931</v>
      </c>
      <c r="B916" s="248" t="s">
        <v>1932</v>
      </c>
      <c r="C916" s="39" t="s">
        <v>210</v>
      </c>
      <c r="D916" s="40">
        <v>10</v>
      </c>
      <c r="E916" s="106">
        <v>66.749300000000005</v>
      </c>
      <c r="F916" s="185">
        <v>28.906199999999998</v>
      </c>
      <c r="G916" s="40">
        <f>ROUND(D916*E916,2)</f>
        <v>667.49</v>
      </c>
      <c r="H916" s="40">
        <f>ROUND(D916*F916,2)</f>
        <v>289.06</v>
      </c>
      <c r="I916" s="40">
        <f>G916+H916</f>
        <v>956.55</v>
      </c>
      <c r="J916" s="40">
        <f>ROUND($J$15*I916,2)</f>
        <v>215.56</v>
      </c>
      <c r="K916" s="40">
        <f>I916+J916</f>
        <v>1172.1099999999999</v>
      </c>
      <c r="L916" s="92">
        <f t="shared" si="493"/>
        <v>1.3724573829477341E-2</v>
      </c>
    </row>
    <row r="917" spans="1:12" ht="30" customHeight="1">
      <c r="A917" s="182" t="s">
        <v>1933</v>
      </c>
      <c r="B917" s="248" t="s">
        <v>1934</v>
      </c>
      <c r="C917" s="39" t="s">
        <v>210</v>
      </c>
      <c r="D917" s="40">
        <v>10</v>
      </c>
      <c r="E917" s="106">
        <v>40.020099999999999</v>
      </c>
      <c r="F917" s="185">
        <v>21.411999999999999</v>
      </c>
      <c r="G917" s="40">
        <f>ROUND(D917*E917,2)</f>
        <v>400.2</v>
      </c>
      <c r="H917" s="40">
        <f>ROUND(D917*F917,2)</f>
        <v>214.12</v>
      </c>
      <c r="I917" s="40">
        <f>G917+H917</f>
        <v>614.31999999999994</v>
      </c>
      <c r="J917" s="40">
        <f>ROUND($J$15*I917,2)</f>
        <v>138.44</v>
      </c>
      <c r="K917" s="40">
        <f>I917+J917</f>
        <v>752.76</v>
      </c>
      <c r="L917" s="92">
        <f t="shared" si="493"/>
        <v>8.814283809435431E-3</v>
      </c>
    </row>
    <row r="918" spans="1:12" s="38" customFormat="1" ht="30" customHeight="1">
      <c r="A918" s="253" t="s">
        <v>1935</v>
      </c>
      <c r="B918" s="255" t="s">
        <v>1936</v>
      </c>
      <c r="C918" s="254"/>
      <c r="D918" s="254"/>
      <c r="E918" s="254"/>
      <c r="F918" s="254"/>
      <c r="G918" s="256">
        <f>SUM(G919:G979)</f>
        <v>58681.74</v>
      </c>
      <c r="H918" s="256">
        <f t="shared" ref="H918:I918" si="498">SUM(H919:H979)</f>
        <v>34629.040000000015</v>
      </c>
      <c r="I918" s="256">
        <f t="shared" si="498"/>
        <v>93310.780000000028</v>
      </c>
      <c r="J918" s="257">
        <f>SUM(J919:J979)</f>
        <v>21027.719999999994</v>
      </c>
      <c r="K918" s="257">
        <f t="shared" ref="K918:L918" si="499">SUM(K919:K979)</f>
        <v>114338.50000000001</v>
      </c>
      <c r="L918" s="257">
        <f t="shared" si="499"/>
        <v>1.3388224525016381</v>
      </c>
    </row>
    <row r="919" spans="1:12" ht="30" customHeight="1">
      <c r="A919" s="182" t="s">
        <v>1937</v>
      </c>
      <c r="B919" s="248" t="s">
        <v>1938</v>
      </c>
      <c r="C919" s="39" t="s">
        <v>210</v>
      </c>
      <c r="D919" s="40">
        <v>100</v>
      </c>
      <c r="E919" s="106">
        <v>1.1971560000000001</v>
      </c>
      <c r="F919" s="185">
        <v>3.7294999999999998</v>
      </c>
      <c r="G919" s="40">
        <f t="shared" ref="G919:G937" si="500">ROUND(D919*E919,2)</f>
        <v>119.72</v>
      </c>
      <c r="H919" s="40">
        <f t="shared" ref="H919:H937" si="501">ROUND(D919*F919,2)</f>
        <v>372.95</v>
      </c>
      <c r="I919" s="40">
        <f t="shared" ref="I919:I937" si="502">G919+H919</f>
        <v>492.66999999999996</v>
      </c>
      <c r="J919" s="40">
        <f t="shared" ref="J919:J938" si="503">ROUND($J$15*I919,2)</f>
        <v>111.02</v>
      </c>
      <c r="K919" s="40">
        <f t="shared" ref="K919:K937" si="504">I919+J919</f>
        <v>603.68999999999994</v>
      </c>
      <c r="L919" s="92">
        <f t="shared" ref="L919:L950" si="505">K919/$K$1142*100</f>
        <v>7.0687802127080016E-3</v>
      </c>
    </row>
    <row r="920" spans="1:12" ht="30" customHeight="1">
      <c r="A920" s="182" t="s">
        <v>1939</v>
      </c>
      <c r="B920" s="248" t="s">
        <v>1940</v>
      </c>
      <c r="C920" s="39" t="s">
        <v>130</v>
      </c>
      <c r="D920" s="40">
        <v>5</v>
      </c>
      <c r="E920" s="106">
        <v>16.680199999999999</v>
      </c>
      <c r="F920" s="185">
        <v>20.8767</v>
      </c>
      <c r="G920" s="40">
        <f t="shared" si="500"/>
        <v>83.4</v>
      </c>
      <c r="H920" s="40">
        <f t="shared" si="501"/>
        <v>104.38</v>
      </c>
      <c r="I920" s="40">
        <f t="shared" si="502"/>
        <v>187.78</v>
      </c>
      <c r="J920" s="40">
        <f t="shared" si="503"/>
        <v>42.32</v>
      </c>
      <c r="K920" s="40">
        <f t="shared" si="504"/>
        <v>230.1</v>
      </c>
      <c r="L920" s="92">
        <f t="shared" si="505"/>
        <v>2.6943072221572517E-3</v>
      </c>
    </row>
    <row r="921" spans="1:12" ht="30" customHeight="1">
      <c r="A921" s="182" t="s">
        <v>1941</v>
      </c>
      <c r="B921" s="248" t="s">
        <v>1942</v>
      </c>
      <c r="C921" s="39" t="s">
        <v>130</v>
      </c>
      <c r="D921" s="40">
        <v>5</v>
      </c>
      <c r="E921" s="106">
        <v>23.88</v>
      </c>
      <c r="F921" s="185">
        <v>18.52</v>
      </c>
      <c r="G921" s="40">
        <f t="shared" si="500"/>
        <v>119.4</v>
      </c>
      <c r="H921" s="40">
        <f t="shared" si="501"/>
        <v>92.6</v>
      </c>
      <c r="I921" s="40">
        <f t="shared" si="502"/>
        <v>212</v>
      </c>
      <c r="J921" s="40">
        <f t="shared" si="503"/>
        <v>47.77</v>
      </c>
      <c r="K921" s="40">
        <f t="shared" si="504"/>
        <v>259.77</v>
      </c>
      <c r="L921" s="92">
        <f t="shared" si="505"/>
        <v>3.041721803997346E-3</v>
      </c>
    </row>
    <row r="922" spans="1:12" ht="30" customHeight="1">
      <c r="A922" s="182" t="s">
        <v>1943</v>
      </c>
      <c r="B922" s="248" t="s">
        <v>1944</v>
      </c>
      <c r="C922" s="39" t="s">
        <v>130</v>
      </c>
      <c r="D922" s="40">
        <v>5</v>
      </c>
      <c r="E922" s="106">
        <v>30.301760000000002</v>
      </c>
      <c r="F922" s="185">
        <v>1.7129599999999998</v>
      </c>
      <c r="G922" s="40">
        <f t="shared" si="500"/>
        <v>151.51</v>
      </c>
      <c r="H922" s="40">
        <f t="shared" si="501"/>
        <v>8.56</v>
      </c>
      <c r="I922" s="40">
        <f t="shared" si="502"/>
        <v>160.07</v>
      </c>
      <c r="J922" s="40">
        <f t="shared" si="503"/>
        <v>36.07</v>
      </c>
      <c r="K922" s="40">
        <f t="shared" si="504"/>
        <v>196.14</v>
      </c>
      <c r="L922" s="92">
        <f t="shared" si="505"/>
        <v>2.2966597938023615E-3</v>
      </c>
    </row>
    <row r="923" spans="1:12" ht="30" customHeight="1">
      <c r="A923" s="182" t="s">
        <v>1945</v>
      </c>
      <c r="B923" s="248" t="s">
        <v>1946</v>
      </c>
      <c r="C923" s="39" t="s">
        <v>130</v>
      </c>
      <c r="D923" s="40">
        <v>5</v>
      </c>
      <c r="E923" s="106">
        <v>59.311759999999992</v>
      </c>
      <c r="F923" s="185">
        <v>1.7129599999999998</v>
      </c>
      <c r="G923" s="40">
        <f t="shared" si="500"/>
        <v>296.56</v>
      </c>
      <c r="H923" s="40">
        <f t="shared" si="501"/>
        <v>8.56</v>
      </c>
      <c r="I923" s="40">
        <f t="shared" si="502"/>
        <v>305.12</v>
      </c>
      <c r="J923" s="40">
        <f t="shared" si="503"/>
        <v>68.760000000000005</v>
      </c>
      <c r="K923" s="40">
        <f t="shared" si="504"/>
        <v>373.88</v>
      </c>
      <c r="L923" s="92">
        <f t="shared" si="505"/>
        <v>4.377868684137998E-3</v>
      </c>
    </row>
    <row r="924" spans="1:12" ht="30" customHeight="1">
      <c r="A924" s="182" t="s">
        <v>1947</v>
      </c>
      <c r="B924" s="248" t="s">
        <v>1948</v>
      </c>
      <c r="C924" s="39" t="s">
        <v>130</v>
      </c>
      <c r="D924" s="40">
        <v>5</v>
      </c>
      <c r="E924" s="106">
        <v>402.05</v>
      </c>
      <c r="F924" s="185">
        <v>55.32</v>
      </c>
      <c r="G924" s="40">
        <f t="shared" si="500"/>
        <v>2010.25</v>
      </c>
      <c r="H924" s="40">
        <f t="shared" si="501"/>
        <v>276.60000000000002</v>
      </c>
      <c r="I924" s="40">
        <f t="shared" si="502"/>
        <v>2286.85</v>
      </c>
      <c r="J924" s="40">
        <f t="shared" si="503"/>
        <v>515.34</v>
      </c>
      <c r="K924" s="40">
        <f t="shared" si="504"/>
        <v>2802.19</v>
      </c>
      <c r="L924" s="92">
        <f t="shared" si="505"/>
        <v>3.2811650390512079E-2</v>
      </c>
    </row>
    <row r="925" spans="1:12" ht="30" customHeight="1">
      <c r="A925" s="182" t="s">
        <v>1949</v>
      </c>
      <c r="B925" s="248" t="s">
        <v>1950</v>
      </c>
      <c r="C925" s="39" t="s">
        <v>130</v>
      </c>
      <c r="D925" s="40">
        <v>5</v>
      </c>
      <c r="E925" s="106">
        <v>4.88</v>
      </c>
      <c r="F925" s="185">
        <v>11.93</v>
      </c>
      <c r="G925" s="40">
        <f t="shared" si="500"/>
        <v>24.4</v>
      </c>
      <c r="H925" s="40">
        <f t="shared" si="501"/>
        <v>59.65</v>
      </c>
      <c r="I925" s="40">
        <f t="shared" si="502"/>
        <v>84.05</v>
      </c>
      <c r="J925" s="40">
        <f t="shared" si="503"/>
        <v>18.940000000000001</v>
      </c>
      <c r="K925" s="40">
        <f t="shared" si="504"/>
        <v>102.99</v>
      </c>
      <c r="L925" s="92">
        <f t="shared" si="505"/>
        <v>1.2059395950020659E-3</v>
      </c>
    </row>
    <row r="926" spans="1:12" ht="30" customHeight="1">
      <c r="A926" s="182" t="s">
        <v>1951</v>
      </c>
      <c r="B926" s="248" t="s">
        <v>1952</v>
      </c>
      <c r="C926" s="39" t="s">
        <v>130</v>
      </c>
      <c r="D926" s="40">
        <v>5</v>
      </c>
      <c r="E926" s="106">
        <v>6.41</v>
      </c>
      <c r="F926" s="185">
        <v>29.63</v>
      </c>
      <c r="G926" s="40">
        <f t="shared" si="500"/>
        <v>32.049999999999997</v>
      </c>
      <c r="H926" s="40">
        <f t="shared" si="501"/>
        <v>148.15</v>
      </c>
      <c r="I926" s="40">
        <f t="shared" si="502"/>
        <v>180.2</v>
      </c>
      <c r="J926" s="40">
        <f t="shared" si="503"/>
        <v>40.61</v>
      </c>
      <c r="K926" s="40">
        <f t="shared" si="504"/>
        <v>220.81</v>
      </c>
      <c r="L926" s="92">
        <f t="shared" si="505"/>
        <v>2.5855279344830194E-3</v>
      </c>
    </row>
    <row r="927" spans="1:12" ht="30" customHeight="1">
      <c r="A927" s="182" t="s">
        <v>1953</v>
      </c>
      <c r="B927" s="248" t="s">
        <v>1954</v>
      </c>
      <c r="C927" s="39" t="s">
        <v>130</v>
      </c>
      <c r="D927" s="40">
        <v>5</v>
      </c>
      <c r="E927" s="106">
        <v>7.31</v>
      </c>
      <c r="F927" s="185">
        <v>29.63</v>
      </c>
      <c r="G927" s="40">
        <f t="shared" si="500"/>
        <v>36.549999999999997</v>
      </c>
      <c r="H927" s="40">
        <f t="shared" si="501"/>
        <v>148.15</v>
      </c>
      <c r="I927" s="40">
        <f t="shared" si="502"/>
        <v>184.7</v>
      </c>
      <c r="J927" s="40">
        <f t="shared" si="503"/>
        <v>41.62</v>
      </c>
      <c r="K927" s="40">
        <f t="shared" si="504"/>
        <v>226.32</v>
      </c>
      <c r="L927" s="92">
        <f t="shared" si="505"/>
        <v>2.650046112640718E-3</v>
      </c>
    </row>
    <row r="928" spans="1:12" ht="30" customHeight="1">
      <c r="A928" s="182" t="s">
        <v>1955</v>
      </c>
      <c r="B928" s="248" t="s">
        <v>1956</v>
      </c>
      <c r="C928" s="39" t="s">
        <v>130</v>
      </c>
      <c r="D928" s="40">
        <v>5</v>
      </c>
      <c r="E928" s="106">
        <v>3.24</v>
      </c>
      <c r="F928" s="185">
        <v>8.98</v>
      </c>
      <c r="G928" s="40">
        <f t="shared" si="500"/>
        <v>16.2</v>
      </c>
      <c r="H928" s="40">
        <f t="shared" si="501"/>
        <v>44.9</v>
      </c>
      <c r="I928" s="40">
        <f t="shared" si="502"/>
        <v>61.099999999999994</v>
      </c>
      <c r="J928" s="40">
        <f t="shared" si="503"/>
        <v>13.77</v>
      </c>
      <c r="K928" s="40">
        <f t="shared" si="504"/>
        <v>74.86999999999999</v>
      </c>
      <c r="L928" s="92">
        <f t="shared" si="505"/>
        <v>8.7667440992139688E-4</v>
      </c>
    </row>
    <row r="929" spans="1:12" ht="30" customHeight="1">
      <c r="A929" s="182" t="s">
        <v>1957</v>
      </c>
      <c r="B929" s="248" t="s">
        <v>1958</v>
      </c>
      <c r="C929" s="39" t="s">
        <v>130</v>
      </c>
      <c r="D929" s="40">
        <v>5</v>
      </c>
      <c r="E929" s="106">
        <v>4.1500000000000004</v>
      </c>
      <c r="F929" s="185">
        <v>8.9700000000000006</v>
      </c>
      <c r="G929" s="40">
        <f t="shared" si="500"/>
        <v>20.75</v>
      </c>
      <c r="H929" s="40">
        <f t="shared" si="501"/>
        <v>44.85</v>
      </c>
      <c r="I929" s="40">
        <f t="shared" si="502"/>
        <v>65.599999999999994</v>
      </c>
      <c r="J929" s="40">
        <f t="shared" si="503"/>
        <v>14.78</v>
      </c>
      <c r="K929" s="40">
        <f t="shared" si="504"/>
        <v>80.38</v>
      </c>
      <c r="L929" s="92">
        <f t="shared" si="505"/>
        <v>9.411925880790956E-4</v>
      </c>
    </row>
    <row r="930" spans="1:12" ht="30" customHeight="1">
      <c r="A930" s="182" t="s">
        <v>1959</v>
      </c>
      <c r="B930" s="248" t="s">
        <v>1960</v>
      </c>
      <c r="C930" s="39" t="s">
        <v>130</v>
      </c>
      <c r="D930" s="40">
        <v>5</v>
      </c>
      <c r="E930" s="106">
        <v>4.2699999999999996</v>
      </c>
      <c r="F930" s="185">
        <v>15.78</v>
      </c>
      <c r="G930" s="40">
        <f t="shared" si="500"/>
        <v>21.35</v>
      </c>
      <c r="H930" s="40">
        <f t="shared" si="501"/>
        <v>78.900000000000006</v>
      </c>
      <c r="I930" s="40">
        <f t="shared" si="502"/>
        <v>100.25</v>
      </c>
      <c r="J930" s="40">
        <f t="shared" si="503"/>
        <v>22.59</v>
      </c>
      <c r="K930" s="40">
        <f t="shared" si="504"/>
        <v>122.84</v>
      </c>
      <c r="L930" s="92">
        <f t="shared" si="505"/>
        <v>1.4383689664050276E-3</v>
      </c>
    </row>
    <row r="931" spans="1:12" ht="30" customHeight="1">
      <c r="A931" s="182" t="s">
        <v>1961</v>
      </c>
      <c r="B931" s="248" t="s">
        <v>1962</v>
      </c>
      <c r="C931" s="39" t="s">
        <v>130</v>
      </c>
      <c r="D931" s="40">
        <v>5</v>
      </c>
      <c r="E931" s="106">
        <v>5.18</v>
      </c>
      <c r="F931" s="185">
        <v>15.77</v>
      </c>
      <c r="G931" s="40">
        <f t="shared" si="500"/>
        <v>25.9</v>
      </c>
      <c r="H931" s="40">
        <f t="shared" si="501"/>
        <v>78.849999999999994</v>
      </c>
      <c r="I931" s="40">
        <f t="shared" si="502"/>
        <v>104.75</v>
      </c>
      <c r="J931" s="40">
        <f t="shared" si="503"/>
        <v>23.61</v>
      </c>
      <c r="K931" s="40">
        <f t="shared" si="504"/>
        <v>128.36000000000001</v>
      </c>
      <c r="L931" s="92">
        <f t="shared" si="505"/>
        <v>1.5030042374450452E-3</v>
      </c>
    </row>
    <row r="932" spans="1:12" ht="30" customHeight="1">
      <c r="A932" s="182" t="s">
        <v>1963</v>
      </c>
      <c r="B932" s="248" t="s">
        <v>1964</v>
      </c>
      <c r="C932" s="39" t="s">
        <v>130</v>
      </c>
      <c r="D932" s="40">
        <v>5</v>
      </c>
      <c r="E932" s="106">
        <v>8.3699999999999992</v>
      </c>
      <c r="F932" s="185">
        <v>30.7</v>
      </c>
      <c r="G932" s="40">
        <f t="shared" si="500"/>
        <v>41.85</v>
      </c>
      <c r="H932" s="40">
        <f t="shared" si="501"/>
        <v>153.5</v>
      </c>
      <c r="I932" s="40">
        <f t="shared" si="502"/>
        <v>195.35</v>
      </c>
      <c r="J932" s="40">
        <f t="shared" si="503"/>
        <v>44.02</v>
      </c>
      <c r="K932" s="40">
        <f t="shared" si="504"/>
        <v>239.37</v>
      </c>
      <c r="L932" s="92">
        <f t="shared" si="505"/>
        <v>2.8028523240668465E-3</v>
      </c>
    </row>
    <row r="933" spans="1:12" ht="30" customHeight="1">
      <c r="A933" s="182" t="s">
        <v>1965</v>
      </c>
      <c r="B933" s="248" t="s">
        <v>1966</v>
      </c>
      <c r="C933" s="39" t="s">
        <v>130</v>
      </c>
      <c r="D933" s="40">
        <v>5</v>
      </c>
      <c r="E933" s="106">
        <v>9.98</v>
      </c>
      <c r="F933" s="185">
        <v>30.7</v>
      </c>
      <c r="G933" s="40">
        <f t="shared" si="500"/>
        <v>49.9</v>
      </c>
      <c r="H933" s="40">
        <f t="shared" si="501"/>
        <v>153.5</v>
      </c>
      <c r="I933" s="40">
        <f t="shared" si="502"/>
        <v>203.4</v>
      </c>
      <c r="J933" s="40">
        <f t="shared" si="503"/>
        <v>45.84</v>
      </c>
      <c r="K933" s="40">
        <f t="shared" si="504"/>
        <v>249.24</v>
      </c>
      <c r="L933" s="92">
        <f t="shared" si="505"/>
        <v>2.9184229989155735E-3</v>
      </c>
    </row>
    <row r="934" spans="1:12" ht="30" customHeight="1">
      <c r="A934" s="182" t="s">
        <v>1967</v>
      </c>
      <c r="B934" s="248" t="s">
        <v>1968</v>
      </c>
      <c r="C934" s="39" t="s">
        <v>130</v>
      </c>
      <c r="D934" s="40">
        <v>5</v>
      </c>
      <c r="E934" s="106">
        <v>5.0999999999999996</v>
      </c>
      <c r="F934" s="185">
        <v>9.2799999999999994</v>
      </c>
      <c r="G934" s="40">
        <f t="shared" si="500"/>
        <v>25.5</v>
      </c>
      <c r="H934" s="40">
        <f t="shared" si="501"/>
        <v>46.4</v>
      </c>
      <c r="I934" s="40">
        <f t="shared" si="502"/>
        <v>71.900000000000006</v>
      </c>
      <c r="J934" s="40">
        <f t="shared" si="503"/>
        <v>16.2</v>
      </c>
      <c r="K934" s="40">
        <f t="shared" si="504"/>
        <v>88.100000000000009</v>
      </c>
      <c r="L934" s="92">
        <f t="shared" si="505"/>
        <v>1.0315882932292653E-3</v>
      </c>
    </row>
    <row r="935" spans="1:12" ht="30" customHeight="1">
      <c r="A935" s="182" t="s">
        <v>1969</v>
      </c>
      <c r="B935" s="248" t="s">
        <v>1970</v>
      </c>
      <c r="C935" s="39" t="s">
        <v>130</v>
      </c>
      <c r="D935" s="40">
        <v>5</v>
      </c>
      <c r="E935" s="106">
        <v>6.72</v>
      </c>
      <c r="F935" s="185">
        <v>9.27</v>
      </c>
      <c r="G935" s="40">
        <f t="shared" si="500"/>
        <v>33.6</v>
      </c>
      <c r="H935" s="40">
        <f t="shared" si="501"/>
        <v>46.35</v>
      </c>
      <c r="I935" s="40">
        <f t="shared" si="502"/>
        <v>79.95</v>
      </c>
      <c r="J935" s="40">
        <f t="shared" si="503"/>
        <v>18.02</v>
      </c>
      <c r="K935" s="40">
        <f t="shared" si="504"/>
        <v>97.97</v>
      </c>
      <c r="L935" s="92">
        <f t="shared" si="505"/>
        <v>1.147158968077992E-3</v>
      </c>
    </row>
    <row r="936" spans="1:12" ht="30" customHeight="1">
      <c r="A936" s="182" t="s">
        <v>1971</v>
      </c>
      <c r="B936" s="248" t="s">
        <v>1972</v>
      </c>
      <c r="C936" s="39" t="s">
        <v>130</v>
      </c>
      <c r="D936" s="40">
        <v>5</v>
      </c>
      <c r="E936" s="106">
        <v>6.19</v>
      </c>
      <c r="F936" s="185">
        <v>16.34</v>
      </c>
      <c r="G936" s="40">
        <f t="shared" si="500"/>
        <v>30.95</v>
      </c>
      <c r="H936" s="40">
        <f t="shared" si="501"/>
        <v>81.7</v>
      </c>
      <c r="I936" s="40">
        <f t="shared" si="502"/>
        <v>112.65</v>
      </c>
      <c r="J936" s="40">
        <f t="shared" si="503"/>
        <v>25.39</v>
      </c>
      <c r="K936" s="40">
        <f t="shared" si="504"/>
        <v>138.04000000000002</v>
      </c>
      <c r="L936" s="92">
        <f t="shared" si="505"/>
        <v>1.6163501475297138E-3</v>
      </c>
    </row>
    <row r="937" spans="1:12" ht="30" customHeight="1">
      <c r="A937" s="182" t="s">
        <v>1973</v>
      </c>
      <c r="B937" s="248" t="s">
        <v>1974</v>
      </c>
      <c r="C937" s="39" t="s">
        <v>130</v>
      </c>
      <c r="D937" s="40">
        <v>5</v>
      </c>
      <c r="E937" s="106">
        <v>7.8</v>
      </c>
      <c r="F937" s="185">
        <v>16.34</v>
      </c>
      <c r="G937" s="40">
        <f t="shared" si="500"/>
        <v>39</v>
      </c>
      <c r="H937" s="40">
        <f t="shared" si="501"/>
        <v>81.7</v>
      </c>
      <c r="I937" s="40">
        <f t="shared" si="502"/>
        <v>120.7</v>
      </c>
      <c r="J937" s="40">
        <f t="shared" si="503"/>
        <v>27.2</v>
      </c>
      <c r="K937" s="40">
        <f t="shared" si="504"/>
        <v>147.9</v>
      </c>
      <c r="L937" s="92">
        <f t="shared" si="505"/>
        <v>1.7318037294961216E-3</v>
      </c>
    </row>
    <row r="938" spans="1:12" ht="30" customHeight="1">
      <c r="A938" s="182" t="s">
        <v>1975</v>
      </c>
      <c r="B938" s="248" t="s">
        <v>1976</v>
      </c>
      <c r="C938" s="39" t="s">
        <v>130</v>
      </c>
      <c r="D938" s="40">
        <v>500</v>
      </c>
      <c r="E938" s="106">
        <v>27.561999999999998</v>
      </c>
      <c r="F938" s="185">
        <v>21.411999999999999</v>
      </c>
      <c r="G938" s="40">
        <f t="shared" ref="G938:G944" si="506">ROUND(D938*E938,2)</f>
        <v>13781</v>
      </c>
      <c r="H938" s="40">
        <f t="shared" ref="H938:H944" si="507">ROUND(D938*F938,2)</f>
        <v>10706</v>
      </c>
      <c r="I938" s="40">
        <f t="shared" ref="I938:I944" si="508">G938+H938</f>
        <v>24487</v>
      </c>
      <c r="J938" s="40">
        <f t="shared" si="503"/>
        <v>5518.18</v>
      </c>
      <c r="K938" s="40">
        <f t="shared" ref="K938:K944" si="509">I938+J938</f>
        <v>30005.18</v>
      </c>
      <c r="L938" s="92">
        <f t="shared" si="505"/>
        <v>0.35133930106965811</v>
      </c>
    </row>
    <row r="939" spans="1:12" ht="30" customHeight="1">
      <c r="A939" s="182" t="s">
        <v>1977</v>
      </c>
      <c r="B939" s="248" t="s">
        <v>1978</v>
      </c>
      <c r="C939" s="39" t="s">
        <v>130</v>
      </c>
      <c r="D939" s="40">
        <v>100</v>
      </c>
      <c r="E939" s="106">
        <v>31.861999999999998</v>
      </c>
      <c r="F939" s="185">
        <v>21.411999999999999</v>
      </c>
      <c r="G939" s="40">
        <f t="shared" si="506"/>
        <v>3186.2</v>
      </c>
      <c r="H939" s="40">
        <f t="shared" si="507"/>
        <v>2141.1999999999998</v>
      </c>
      <c r="I939" s="40">
        <f t="shared" si="508"/>
        <v>5327.4</v>
      </c>
      <c r="J939" s="40">
        <f t="shared" ref="J939:J944" si="510">ROUND($J$15*I939,2)</f>
        <v>1200.54</v>
      </c>
      <c r="K939" s="40">
        <f t="shared" si="509"/>
        <v>6527.94</v>
      </c>
      <c r="L939" s="92">
        <f t="shared" si="505"/>
        <v>7.6437531020465924E-2</v>
      </c>
    </row>
    <row r="940" spans="1:12" ht="30" customHeight="1">
      <c r="A940" s="182" t="s">
        <v>1979</v>
      </c>
      <c r="B940" s="248" t="s">
        <v>1980</v>
      </c>
      <c r="C940" s="39" t="s">
        <v>130</v>
      </c>
      <c r="D940" s="40">
        <v>500</v>
      </c>
      <c r="E940" s="106">
        <v>3.8108</v>
      </c>
      <c r="F940" s="185">
        <v>3.2117999999999998</v>
      </c>
      <c r="G940" s="40">
        <f>ROUND(D940*E940,2)</f>
        <v>1905.4</v>
      </c>
      <c r="H940" s="40">
        <f>ROUND(D940*F940,2)</f>
        <v>1605.9</v>
      </c>
      <c r="I940" s="40">
        <f>G940+H940</f>
        <v>3511.3</v>
      </c>
      <c r="J940" s="40">
        <f t="shared" si="510"/>
        <v>791.28</v>
      </c>
      <c r="K940" s="40">
        <f>I940+J940</f>
        <v>4302.58</v>
      </c>
      <c r="L940" s="92">
        <f t="shared" si="505"/>
        <v>5.0380149360753364E-2</v>
      </c>
    </row>
    <row r="941" spans="1:12" ht="30" customHeight="1">
      <c r="A941" s="182" t="s">
        <v>1981</v>
      </c>
      <c r="B941" s="248" t="s">
        <v>1982</v>
      </c>
      <c r="C941" s="39" t="s">
        <v>130</v>
      </c>
      <c r="D941" s="40">
        <v>2</v>
      </c>
      <c r="E941" s="106">
        <v>1139.1500000000001</v>
      </c>
      <c r="F941" s="185">
        <v>41.9</v>
      </c>
      <c r="G941" s="40">
        <f t="shared" si="506"/>
        <v>2278.3000000000002</v>
      </c>
      <c r="H941" s="40">
        <f t="shared" si="507"/>
        <v>83.8</v>
      </c>
      <c r="I941" s="40">
        <f t="shared" si="508"/>
        <v>2362.1000000000004</v>
      </c>
      <c r="J941" s="40">
        <f t="shared" si="510"/>
        <v>532.29999999999995</v>
      </c>
      <c r="K941" s="40">
        <f t="shared" si="509"/>
        <v>2894.4000000000005</v>
      </c>
      <c r="L941" s="92">
        <f t="shared" si="505"/>
        <v>3.3891363858374407E-2</v>
      </c>
    </row>
    <row r="942" spans="1:12" ht="30" customHeight="1">
      <c r="A942" s="182" t="s">
        <v>1983</v>
      </c>
      <c r="B942" s="248" t="s">
        <v>1984</v>
      </c>
      <c r="C942" s="39" t="s">
        <v>130</v>
      </c>
      <c r="D942" s="40">
        <v>2</v>
      </c>
      <c r="E942" s="106">
        <v>118.68</v>
      </c>
      <c r="F942" s="185">
        <v>7.62</v>
      </c>
      <c r="G942" s="40">
        <f t="shared" si="506"/>
        <v>237.36</v>
      </c>
      <c r="H942" s="40">
        <f t="shared" si="507"/>
        <v>15.24</v>
      </c>
      <c r="I942" s="40">
        <f t="shared" si="508"/>
        <v>252.60000000000002</v>
      </c>
      <c r="J942" s="40">
        <f t="shared" si="510"/>
        <v>56.92</v>
      </c>
      <c r="K942" s="40">
        <f t="shared" si="509"/>
        <v>309.52000000000004</v>
      </c>
      <c r="L942" s="92">
        <f t="shared" si="505"/>
        <v>3.6242588935337361E-3</v>
      </c>
    </row>
    <row r="943" spans="1:12" ht="30" customHeight="1">
      <c r="A943" s="182" t="s">
        <v>1985</v>
      </c>
      <c r="B943" s="248" t="s">
        <v>1986</v>
      </c>
      <c r="C943" s="39" t="s">
        <v>130</v>
      </c>
      <c r="D943" s="40">
        <v>2</v>
      </c>
      <c r="E943" s="106">
        <v>145.91999999999999</v>
      </c>
      <c r="F943" s="185">
        <v>10.63</v>
      </c>
      <c r="G943" s="40">
        <f t="shared" si="506"/>
        <v>291.83999999999997</v>
      </c>
      <c r="H943" s="40">
        <f t="shared" si="507"/>
        <v>21.26</v>
      </c>
      <c r="I943" s="40">
        <f t="shared" si="508"/>
        <v>313.09999999999997</v>
      </c>
      <c r="J943" s="40">
        <f t="shared" si="510"/>
        <v>70.56</v>
      </c>
      <c r="K943" s="40">
        <f t="shared" si="509"/>
        <v>383.65999999999997</v>
      </c>
      <c r="L943" s="92">
        <f t="shared" si="505"/>
        <v>4.4923855230458555E-3</v>
      </c>
    </row>
    <row r="944" spans="1:12" ht="30" customHeight="1">
      <c r="A944" s="182" t="s">
        <v>1987</v>
      </c>
      <c r="B944" s="248" t="s">
        <v>1988</v>
      </c>
      <c r="C944" s="39" t="s">
        <v>130</v>
      </c>
      <c r="D944" s="40">
        <v>2</v>
      </c>
      <c r="E944" s="106">
        <v>304.07</v>
      </c>
      <c r="F944" s="185">
        <v>21.69</v>
      </c>
      <c r="G944" s="40">
        <f t="shared" si="506"/>
        <v>608.14</v>
      </c>
      <c r="H944" s="40">
        <f t="shared" si="507"/>
        <v>43.38</v>
      </c>
      <c r="I944" s="40">
        <f t="shared" si="508"/>
        <v>651.52</v>
      </c>
      <c r="J944" s="40">
        <f t="shared" si="510"/>
        <v>146.82</v>
      </c>
      <c r="K944" s="40">
        <f t="shared" si="509"/>
        <v>798.33999999999992</v>
      </c>
      <c r="L944" s="92">
        <f t="shared" si="505"/>
        <v>9.3479931670448525E-3</v>
      </c>
    </row>
    <row r="945" spans="1:12" ht="35.1" customHeight="1">
      <c r="A945" s="182" t="s">
        <v>1989</v>
      </c>
      <c r="B945" s="248" t="s">
        <v>1990</v>
      </c>
      <c r="C945" s="39" t="s">
        <v>210</v>
      </c>
      <c r="D945" s="40">
        <v>10</v>
      </c>
      <c r="E945" s="106">
        <v>16.844000000000001</v>
      </c>
      <c r="F945" s="185">
        <v>16.058999999999997</v>
      </c>
      <c r="G945" s="40">
        <f t="shared" ref="G945:G946" si="511">ROUND(D945*E945,2)</f>
        <v>168.44</v>
      </c>
      <c r="H945" s="40">
        <f t="shared" ref="H945:H946" si="512">ROUND(D945*F945,2)</f>
        <v>160.59</v>
      </c>
      <c r="I945" s="40">
        <f t="shared" ref="I945:I946" si="513">G945+H945</f>
        <v>329.03</v>
      </c>
      <c r="J945" s="40">
        <f t="shared" ref="J945:J946" si="514">ROUND($J$15*I945,2)</f>
        <v>74.150000000000006</v>
      </c>
      <c r="K945" s="40">
        <f t="shared" ref="K945:K946" si="515">I945+J945</f>
        <v>403.17999999999995</v>
      </c>
      <c r="L945" s="92">
        <f t="shared" si="505"/>
        <v>4.7209508293322936E-3</v>
      </c>
    </row>
    <row r="946" spans="1:12" ht="35.1" customHeight="1">
      <c r="A946" s="182" t="s">
        <v>1991</v>
      </c>
      <c r="B946" s="248" t="s">
        <v>1992</v>
      </c>
      <c r="C946" s="39" t="s">
        <v>210</v>
      </c>
      <c r="D946" s="40">
        <v>10</v>
      </c>
      <c r="E946" s="106">
        <v>10.635000000000002</v>
      </c>
      <c r="F946" s="185">
        <v>16.058999999999997</v>
      </c>
      <c r="G946" s="40">
        <f t="shared" si="511"/>
        <v>106.35</v>
      </c>
      <c r="H946" s="40">
        <f t="shared" si="512"/>
        <v>160.59</v>
      </c>
      <c r="I946" s="40">
        <f t="shared" si="513"/>
        <v>266.94</v>
      </c>
      <c r="J946" s="40">
        <f t="shared" si="514"/>
        <v>60.16</v>
      </c>
      <c r="K946" s="40">
        <f t="shared" si="515"/>
        <v>327.10000000000002</v>
      </c>
      <c r="L946" s="92">
        <f t="shared" si="505"/>
        <v>3.8301081806503138E-3</v>
      </c>
    </row>
    <row r="947" spans="1:12" ht="30" customHeight="1">
      <c r="A947" s="182" t="s">
        <v>1993</v>
      </c>
      <c r="B947" s="248" t="s">
        <v>1994</v>
      </c>
      <c r="C947" s="39" t="s">
        <v>130</v>
      </c>
      <c r="D947" s="40">
        <v>50</v>
      </c>
      <c r="E947" s="106">
        <v>44.617000000000004</v>
      </c>
      <c r="F947" s="185">
        <v>8.0294999999999987</v>
      </c>
      <c r="G947" s="40">
        <f t="shared" ref="G947:G961" si="516">ROUND(D947*E947,2)</f>
        <v>2230.85</v>
      </c>
      <c r="H947" s="40">
        <f t="shared" ref="H947:H961" si="517">ROUND(D947*F947,2)</f>
        <v>401.48</v>
      </c>
      <c r="I947" s="40">
        <f t="shared" ref="I947:I961" si="518">G947+H947</f>
        <v>2632.33</v>
      </c>
      <c r="J947" s="40">
        <f t="shared" ref="J947" si="519">ROUND($J$15*I947,2)</f>
        <v>593.20000000000005</v>
      </c>
      <c r="K947" s="40">
        <f t="shared" ref="K947:K961" si="520">I947+J947</f>
        <v>3225.5299999999997</v>
      </c>
      <c r="L947" s="92">
        <f t="shared" si="505"/>
        <v>3.7768660470599215E-2</v>
      </c>
    </row>
    <row r="948" spans="1:12" ht="30" customHeight="1">
      <c r="A948" s="182" t="s">
        <v>1995</v>
      </c>
      <c r="B948" s="248" t="s">
        <v>1996</v>
      </c>
      <c r="C948" s="39" t="s">
        <v>130</v>
      </c>
      <c r="D948" s="177">
        <v>10</v>
      </c>
      <c r="E948" s="106">
        <v>9.2270000000000003</v>
      </c>
      <c r="F948" s="185">
        <v>8.0294999999999987</v>
      </c>
      <c r="G948" s="40">
        <f t="shared" ref="G948:G949" si="521">ROUND(D948*E948,2)</f>
        <v>92.27</v>
      </c>
      <c r="H948" s="40">
        <f t="shared" ref="H948:H949" si="522">ROUND(D948*F948,2)</f>
        <v>80.3</v>
      </c>
      <c r="I948" s="40">
        <f t="shared" ref="I948:I949" si="523">G948+H948</f>
        <v>172.57</v>
      </c>
      <c r="J948" s="40">
        <f t="shared" ref="J948:J949" si="524">ROUND($J$15*I948,2)</f>
        <v>38.89</v>
      </c>
      <c r="K948" s="40">
        <f t="shared" ref="K948:K949" si="525">I948+J948</f>
        <v>211.45999999999998</v>
      </c>
      <c r="L948" s="92">
        <f t="shared" si="505"/>
        <v>2.4760460895148738E-3</v>
      </c>
    </row>
    <row r="949" spans="1:12" ht="30" customHeight="1">
      <c r="A949" s="182" t="s">
        <v>1997</v>
      </c>
      <c r="B949" s="248" t="s">
        <v>1998</v>
      </c>
      <c r="C949" s="39" t="s">
        <v>130</v>
      </c>
      <c r="D949" s="177">
        <v>10</v>
      </c>
      <c r="E949" s="106">
        <v>13.867000000000001</v>
      </c>
      <c r="F949" s="185">
        <v>8.0294999999999987</v>
      </c>
      <c r="G949" s="40">
        <f t="shared" si="521"/>
        <v>138.66999999999999</v>
      </c>
      <c r="H949" s="40">
        <f t="shared" si="522"/>
        <v>80.3</v>
      </c>
      <c r="I949" s="40">
        <f t="shared" si="523"/>
        <v>218.96999999999997</v>
      </c>
      <c r="J949" s="40">
        <f t="shared" si="524"/>
        <v>49.35</v>
      </c>
      <c r="K949" s="40">
        <f t="shared" si="525"/>
        <v>268.32</v>
      </c>
      <c r="L949" s="92">
        <f t="shared" si="505"/>
        <v>3.1418362183799819E-3</v>
      </c>
    </row>
    <row r="950" spans="1:12" ht="30" customHeight="1">
      <c r="A950" s="182" t="s">
        <v>1999</v>
      </c>
      <c r="B950" s="248" t="s">
        <v>2000</v>
      </c>
      <c r="C950" s="39" t="s">
        <v>130</v>
      </c>
      <c r="D950" s="177">
        <v>10</v>
      </c>
      <c r="E950" s="106">
        <v>106.54799999999999</v>
      </c>
      <c r="F950" s="185">
        <v>32.117999999999995</v>
      </c>
      <c r="G950" s="40">
        <f t="shared" ref="G950:G951" si="526">ROUND(D950*E950,2)</f>
        <v>1065.48</v>
      </c>
      <c r="H950" s="40">
        <f t="shared" ref="H950:H951" si="527">ROUND(D950*F950,2)</f>
        <v>321.18</v>
      </c>
      <c r="I950" s="40">
        <f t="shared" ref="I950:I951" si="528">G950+H950</f>
        <v>1386.66</v>
      </c>
      <c r="J950" s="40">
        <f t="shared" ref="J950:J951" si="529">ROUND($J$15*I950,2)</f>
        <v>312.49</v>
      </c>
      <c r="K950" s="40">
        <f t="shared" ref="K950:K951" si="530">I950+J950</f>
        <v>1699.15</v>
      </c>
      <c r="L950" s="92">
        <f t="shared" si="505"/>
        <v>1.9895837099211191E-2</v>
      </c>
    </row>
    <row r="951" spans="1:12" ht="30" customHeight="1">
      <c r="A951" s="182" t="s">
        <v>2001</v>
      </c>
      <c r="B951" s="248" t="s">
        <v>2002</v>
      </c>
      <c r="C951" s="39" t="s">
        <v>130</v>
      </c>
      <c r="D951" s="177">
        <v>100</v>
      </c>
      <c r="E951" s="106">
        <v>7.7261800000000012</v>
      </c>
      <c r="F951" s="185">
        <v>5.4065300000000001</v>
      </c>
      <c r="G951" s="40">
        <f t="shared" si="526"/>
        <v>772.62</v>
      </c>
      <c r="H951" s="40">
        <f t="shared" si="527"/>
        <v>540.65</v>
      </c>
      <c r="I951" s="40">
        <f t="shared" si="528"/>
        <v>1313.27</v>
      </c>
      <c r="J951" s="40">
        <f t="shared" si="529"/>
        <v>295.95</v>
      </c>
      <c r="K951" s="40">
        <f t="shared" si="530"/>
        <v>1609.22</v>
      </c>
      <c r="L951" s="92">
        <f t="shared" ref="L951:L979" si="531">K951/$K$1142*100</f>
        <v>1.8842820808517569E-2</v>
      </c>
    </row>
    <row r="952" spans="1:12" ht="30" customHeight="1">
      <c r="A952" s="182" t="s">
        <v>2003</v>
      </c>
      <c r="B952" s="248" t="s">
        <v>2004</v>
      </c>
      <c r="C952" s="39" t="s">
        <v>130</v>
      </c>
      <c r="D952" s="177">
        <v>10</v>
      </c>
      <c r="E952" s="106">
        <v>16.221999999999998</v>
      </c>
      <c r="F952" s="185">
        <v>21.411999999999999</v>
      </c>
      <c r="G952" s="40">
        <f t="shared" ref="G952:G953" si="532">ROUND(D952*E952,2)</f>
        <v>162.22</v>
      </c>
      <c r="H952" s="40">
        <f t="shared" ref="H952:H953" si="533">ROUND(D952*F952,2)</f>
        <v>214.12</v>
      </c>
      <c r="I952" s="40">
        <f t="shared" ref="I952:I953" si="534">G952+H952</f>
        <v>376.34000000000003</v>
      </c>
      <c r="J952" s="40">
        <f t="shared" ref="J952:J953" si="535">ROUND($J$15*I952,2)</f>
        <v>84.81</v>
      </c>
      <c r="K952" s="40">
        <f t="shared" ref="K952:K953" si="536">I952+J952</f>
        <v>461.15000000000003</v>
      </c>
      <c r="L952" s="92">
        <f t="shared" si="531"/>
        <v>5.3997382681347976E-3</v>
      </c>
    </row>
    <row r="953" spans="1:12" ht="30" customHeight="1">
      <c r="A953" s="182" t="s">
        <v>2005</v>
      </c>
      <c r="B953" s="248" t="s">
        <v>2006</v>
      </c>
      <c r="C953" s="39" t="s">
        <v>130</v>
      </c>
      <c r="D953" s="177">
        <v>10</v>
      </c>
      <c r="E953" s="106">
        <v>17.771999999999998</v>
      </c>
      <c r="F953" s="185">
        <v>21.411999999999999</v>
      </c>
      <c r="G953" s="40">
        <f t="shared" si="532"/>
        <v>177.72</v>
      </c>
      <c r="H953" s="40">
        <f t="shared" si="533"/>
        <v>214.12</v>
      </c>
      <c r="I953" s="40">
        <f t="shared" si="534"/>
        <v>391.84000000000003</v>
      </c>
      <c r="J953" s="40">
        <f t="shared" si="535"/>
        <v>88.3</v>
      </c>
      <c r="K953" s="40">
        <f t="shared" si="536"/>
        <v>480.14000000000004</v>
      </c>
      <c r="L953" s="92">
        <f t="shared" si="531"/>
        <v>5.6220976516583353E-3</v>
      </c>
    </row>
    <row r="954" spans="1:12" ht="30" customHeight="1">
      <c r="A954" s="182" t="s">
        <v>2007</v>
      </c>
      <c r="B954" s="248" t="s">
        <v>2008</v>
      </c>
      <c r="C954" s="39" t="s">
        <v>130</v>
      </c>
      <c r="D954" s="177">
        <v>50</v>
      </c>
      <c r="E954" s="106">
        <v>138.4624</v>
      </c>
      <c r="F954" s="185">
        <v>9.6353999999999989</v>
      </c>
      <c r="G954" s="40">
        <f t="shared" ref="G954:G955" si="537">ROUND(D954*E954,2)</f>
        <v>6923.12</v>
      </c>
      <c r="H954" s="40">
        <f t="shared" ref="H954:H955" si="538">ROUND(D954*F954,2)</f>
        <v>481.77</v>
      </c>
      <c r="I954" s="40">
        <f t="shared" ref="I954:I955" si="539">G954+H954</f>
        <v>7404.8899999999994</v>
      </c>
      <c r="J954" s="40">
        <f t="shared" ref="J954:J955" si="540">ROUND($J$15*I954,2)</f>
        <v>1668.7</v>
      </c>
      <c r="K954" s="40">
        <f t="shared" ref="K954:K955" si="541">I954+J954</f>
        <v>9073.59</v>
      </c>
      <c r="L954" s="92">
        <f t="shared" si="531"/>
        <v>0.10624528060796967</v>
      </c>
    </row>
    <row r="955" spans="1:12" ht="30" customHeight="1">
      <c r="A955" s="182" t="s">
        <v>2009</v>
      </c>
      <c r="B955" s="248" t="s">
        <v>2010</v>
      </c>
      <c r="C955" s="39" t="s">
        <v>130</v>
      </c>
      <c r="D955" s="177">
        <v>1</v>
      </c>
      <c r="E955" s="106">
        <v>543.87198000000001</v>
      </c>
      <c r="F955" s="185">
        <v>512.52994000000001</v>
      </c>
      <c r="G955" s="40">
        <f t="shared" si="537"/>
        <v>543.87</v>
      </c>
      <c r="H955" s="40">
        <f t="shared" si="538"/>
        <v>512.53</v>
      </c>
      <c r="I955" s="40">
        <f t="shared" si="539"/>
        <v>1056.4000000000001</v>
      </c>
      <c r="J955" s="40">
        <f t="shared" si="540"/>
        <v>238.06</v>
      </c>
      <c r="K955" s="40">
        <f t="shared" si="541"/>
        <v>1294.46</v>
      </c>
      <c r="L955" s="92">
        <f t="shared" si="531"/>
        <v>1.5157205244648746E-2</v>
      </c>
    </row>
    <row r="956" spans="1:12" ht="30" customHeight="1">
      <c r="A956" s="182" t="s">
        <v>2011</v>
      </c>
      <c r="B956" s="248" t="s">
        <v>2012</v>
      </c>
      <c r="C956" s="39" t="s">
        <v>210</v>
      </c>
      <c r="D956" s="177">
        <v>25</v>
      </c>
      <c r="E956" s="106">
        <v>22.762560000000004</v>
      </c>
      <c r="F956" s="185">
        <v>4.92476</v>
      </c>
      <c r="G956" s="40">
        <f t="shared" ref="G956" si="542">ROUND(D956*E956,2)</f>
        <v>569.05999999999995</v>
      </c>
      <c r="H956" s="40">
        <f t="shared" ref="H956" si="543">ROUND(D956*F956,2)</f>
        <v>123.12</v>
      </c>
      <c r="I956" s="40">
        <f t="shared" ref="I956" si="544">G956+H956</f>
        <v>692.18</v>
      </c>
      <c r="J956" s="40">
        <f t="shared" ref="J956" si="545">ROUND($J$15*I956,2)</f>
        <v>155.97999999999999</v>
      </c>
      <c r="K956" s="40">
        <f t="shared" ref="K956" si="546">I956+J956</f>
        <v>848.16</v>
      </c>
      <c r="L956" s="92">
        <f t="shared" si="531"/>
        <v>9.9313499067574737E-3</v>
      </c>
    </row>
    <row r="957" spans="1:12" ht="30" customHeight="1">
      <c r="A957" s="182" t="s">
        <v>2013</v>
      </c>
      <c r="B957" s="248" t="s">
        <v>2014</v>
      </c>
      <c r="C957" s="39" t="s">
        <v>130</v>
      </c>
      <c r="D957" s="40">
        <v>1</v>
      </c>
      <c r="E957" s="106">
        <v>17.5824</v>
      </c>
      <c r="F957" s="185">
        <v>9.6353999999999989</v>
      </c>
      <c r="G957" s="40">
        <f t="shared" si="516"/>
        <v>17.579999999999998</v>
      </c>
      <c r="H957" s="40">
        <f t="shared" si="517"/>
        <v>9.64</v>
      </c>
      <c r="I957" s="40">
        <f t="shared" si="518"/>
        <v>27.22</v>
      </c>
      <c r="J957" s="40">
        <f t="shared" ref="J957:J969" si="547">ROUND($J$15*I957,2)</f>
        <v>6.13</v>
      </c>
      <c r="K957" s="40">
        <f t="shared" si="520"/>
        <v>33.35</v>
      </c>
      <c r="L957" s="92">
        <f t="shared" si="531"/>
        <v>3.9050476253343918E-4</v>
      </c>
    </row>
    <row r="958" spans="1:12" ht="30" customHeight="1">
      <c r="A958" s="182" t="s">
        <v>2015</v>
      </c>
      <c r="B958" s="248" t="s">
        <v>2016</v>
      </c>
      <c r="C958" s="39" t="s">
        <v>130</v>
      </c>
      <c r="D958" s="40">
        <v>5</v>
      </c>
      <c r="E958" s="106">
        <v>943.2700000000001</v>
      </c>
      <c r="F958" s="185">
        <v>267.64999999999998</v>
      </c>
      <c r="G958" s="40">
        <f t="shared" si="516"/>
        <v>4716.3500000000004</v>
      </c>
      <c r="H958" s="40">
        <f t="shared" si="517"/>
        <v>1338.25</v>
      </c>
      <c r="I958" s="40">
        <f t="shared" si="518"/>
        <v>6054.6</v>
      </c>
      <c r="J958" s="40">
        <f t="shared" si="547"/>
        <v>1364.41</v>
      </c>
      <c r="K958" s="40">
        <f t="shared" si="520"/>
        <v>7419.01</v>
      </c>
      <c r="L958" s="92">
        <f t="shared" si="531"/>
        <v>8.6871326485253697E-2</v>
      </c>
    </row>
    <row r="959" spans="1:12" ht="30" customHeight="1">
      <c r="A959" s="182" t="s">
        <v>2017</v>
      </c>
      <c r="B959" s="248" t="s">
        <v>2018</v>
      </c>
      <c r="C959" s="39" t="s">
        <v>130</v>
      </c>
      <c r="D959" s="40">
        <v>200</v>
      </c>
      <c r="E959" s="106">
        <v>10.227</v>
      </c>
      <c r="F959" s="185">
        <v>8.0294999999999987</v>
      </c>
      <c r="G959" s="40">
        <f t="shared" si="516"/>
        <v>2045.4</v>
      </c>
      <c r="H959" s="40">
        <f t="shared" si="517"/>
        <v>1605.9</v>
      </c>
      <c r="I959" s="40">
        <f t="shared" si="518"/>
        <v>3651.3</v>
      </c>
      <c r="J959" s="40">
        <f t="shared" si="547"/>
        <v>822.83</v>
      </c>
      <c r="K959" s="40">
        <f t="shared" si="520"/>
        <v>4474.13</v>
      </c>
      <c r="L959" s="92">
        <f t="shared" si="531"/>
        <v>5.238887775693362E-2</v>
      </c>
    </row>
    <row r="960" spans="1:12" ht="30" customHeight="1">
      <c r="A960" s="182" t="s">
        <v>2019</v>
      </c>
      <c r="B960" s="248" t="s">
        <v>2020</v>
      </c>
      <c r="C960" s="39" t="s">
        <v>130</v>
      </c>
      <c r="D960" s="40">
        <v>200</v>
      </c>
      <c r="E960" s="106">
        <v>7.577</v>
      </c>
      <c r="F960" s="185">
        <v>8.0294999999999987</v>
      </c>
      <c r="G960" s="40">
        <f t="shared" si="516"/>
        <v>1515.4</v>
      </c>
      <c r="H960" s="40">
        <f t="shared" si="517"/>
        <v>1605.9</v>
      </c>
      <c r="I960" s="40">
        <f t="shared" si="518"/>
        <v>3121.3</v>
      </c>
      <c r="J960" s="40">
        <f t="shared" si="547"/>
        <v>703.39</v>
      </c>
      <c r="K960" s="40">
        <f t="shared" si="520"/>
        <v>3824.69</v>
      </c>
      <c r="L960" s="92">
        <f t="shared" si="531"/>
        <v>4.478439760761678E-2</v>
      </c>
    </row>
    <row r="961" spans="1:12" ht="30" customHeight="1">
      <c r="A961" s="182" t="s">
        <v>2021</v>
      </c>
      <c r="B961" s="248" t="s">
        <v>2022</v>
      </c>
      <c r="C961" s="39" t="s">
        <v>130</v>
      </c>
      <c r="D961" s="40">
        <v>200</v>
      </c>
      <c r="E961" s="106">
        <v>30.094999999999999</v>
      </c>
      <c r="F961" s="185">
        <v>34.4</v>
      </c>
      <c r="G961" s="40">
        <f t="shared" si="516"/>
        <v>6019</v>
      </c>
      <c r="H961" s="40">
        <f t="shared" si="517"/>
        <v>6880</v>
      </c>
      <c r="I961" s="40">
        <f t="shared" si="518"/>
        <v>12899</v>
      </c>
      <c r="J961" s="40">
        <f t="shared" si="547"/>
        <v>2906.81</v>
      </c>
      <c r="K961" s="40">
        <f t="shared" si="520"/>
        <v>15805.81</v>
      </c>
      <c r="L961" s="92">
        <f t="shared" si="531"/>
        <v>0.18507478502844552</v>
      </c>
    </row>
    <row r="962" spans="1:12" ht="30" customHeight="1">
      <c r="A962" s="182" t="s">
        <v>2023</v>
      </c>
      <c r="B962" s="248" t="s">
        <v>2024</v>
      </c>
      <c r="C962" s="39" t="s">
        <v>130</v>
      </c>
      <c r="D962" s="40">
        <v>1</v>
      </c>
      <c r="E962" s="106">
        <v>480.79700000000003</v>
      </c>
      <c r="F962" s="185">
        <v>61.5595</v>
      </c>
      <c r="G962" s="40">
        <f t="shared" ref="G962:G979" si="548">ROUND(D962*E962,2)</f>
        <v>480.8</v>
      </c>
      <c r="H962" s="40">
        <f t="shared" ref="H962:H979" si="549">ROUND(D962*F962,2)</f>
        <v>61.56</v>
      </c>
      <c r="I962" s="40">
        <f t="shared" ref="I962:I979" si="550">G962+H962</f>
        <v>542.36</v>
      </c>
      <c r="J962" s="40">
        <f t="shared" si="547"/>
        <v>122.22</v>
      </c>
      <c r="K962" s="40">
        <f t="shared" ref="K962:K979" si="551">I962+J962</f>
        <v>664.58</v>
      </c>
      <c r="L962" s="92">
        <f t="shared" si="531"/>
        <v>7.781758773147616E-3</v>
      </c>
    </row>
    <row r="963" spans="1:12" ht="30" customHeight="1">
      <c r="A963" s="182" t="s">
        <v>2025</v>
      </c>
      <c r="B963" s="248" t="s">
        <v>2026</v>
      </c>
      <c r="C963" s="39" t="s">
        <v>130</v>
      </c>
      <c r="D963" s="40">
        <v>5</v>
      </c>
      <c r="E963" s="106">
        <v>37.270000000000003</v>
      </c>
      <c r="F963" s="185">
        <v>0.88</v>
      </c>
      <c r="G963" s="40">
        <f t="shared" si="548"/>
        <v>186.35</v>
      </c>
      <c r="H963" s="40">
        <f t="shared" si="549"/>
        <v>4.4000000000000004</v>
      </c>
      <c r="I963" s="40">
        <f t="shared" si="550"/>
        <v>190.75</v>
      </c>
      <c r="J963" s="40">
        <f t="shared" si="547"/>
        <v>42.99</v>
      </c>
      <c r="K963" s="40">
        <f t="shared" si="551"/>
        <v>233.74</v>
      </c>
      <c r="L963" s="92">
        <f t="shared" si="531"/>
        <v>2.7369290313213218E-3</v>
      </c>
    </row>
    <row r="964" spans="1:12" ht="30" customHeight="1">
      <c r="A964" s="182" t="s">
        <v>2027</v>
      </c>
      <c r="B964" s="248" t="s">
        <v>2028</v>
      </c>
      <c r="C964" s="39" t="s">
        <v>130</v>
      </c>
      <c r="D964" s="40">
        <v>10</v>
      </c>
      <c r="E964" s="106">
        <v>85.07</v>
      </c>
      <c r="F964" s="185">
        <v>23.28</v>
      </c>
      <c r="G964" s="40">
        <f t="shared" si="548"/>
        <v>850.7</v>
      </c>
      <c r="H964" s="40">
        <f t="shared" si="549"/>
        <v>232.8</v>
      </c>
      <c r="I964" s="40">
        <f t="shared" si="550"/>
        <v>1083.5</v>
      </c>
      <c r="J964" s="40">
        <f t="shared" si="547"/>
        <v>244.17</v>
      </c>
      <c r="K964" s="40">
        <f t="shared" si="551"/>
        <v>1327.67</v>
      </c>
      <c r="L964" s="92">
        <f t="shared" si="531"/>
        <v>1.554607070682972E-2</v>
      </c>
    </row>
    <row r="965" spans="1:12" ht="30" customHeight="1">
      <c r="A965" s="182" t="s">
        <v>2029</v>
      </c>
      <c r="B965" s="248" t="s">
        <v>2030</v>
      </c>
      <c r="C965" s="39" t="s">
        <v>130</v>
      </c>
      <c r="D965" s="40">
        <v>10</v>
      </c>
      <c r="E965" s="106">
        <v>59.12</v>
      </c>
      <c r="F965" s="185">
        <v>15.49</v>
      </c>
      <c r="G965" s="40">
        <f t="shared" si="548"/>
        <v>591.20000000000005</v>
      </c>
      <c r="H965" s="40">
        <f t="shared" si="549"/>
        <v>154.9</v>
      </c>
      <c r="I965" s="40">
        <f t="shared" si="550"/>
        <v>746.1</v>
      </c>
      <c r="J965" s="40">
        <f t="shared" si="547"/>
        <v>168.13</v>
      </c>
      <c r="K965" s="40">
        <f t="shared" si="551"/>
        <v>914.23</v>
      </c>
      <c r="L965" s="92">
        <f t="shared" si="531"/>
        <v>1.0704982580238264E-2</v>
      </c>
    </row>
    <row r="966" spans="1:12" ht="30" customHeight="1">
      <c r="A966" s="182" t="s">
        <v>2031</v>
      </c>
      <c r="B966" s="248" t="s">
        <v>2032</v>
      </c>
      <c r="C966" s="39" t="s">
        <v>130</v>
      </c>
      <c r="D966" s="40">
        <v>25</v>
      </c>
      <c r="E966" s="106">
        <v>6.12</v>
      </c>
      <c r="F966" s="185">
        <v>10.029999999999999</v>
      </c>
      <c r="G966" s="40">
        <f t="shared" si="548"/>
        <v>153</v>
      </c>
      <c r="H966" s="40">
        <f t="shared" si="549"/>
        <v>250.75</v>
      </c>
      <c r="I966" s="40">
        <f t="shared" si="550"/>
        <v>403.75</v>
      </c>
      <c r="J966" s="40">
        <f t="shared" si="547"/>
        <v>90.99</v>
      </c>
      <c r="K966" s="40">
        <f t="shared" si="551"/>
        <v>494.74</v>
      </c>
      <c r="L966" s="92">
        <f t="shared" si="531"/>
        <v>5.7930532598438889E-3</v>
      </c>
    </row>
    <row r="967" spans="1:12" ht="30" customHeight="1">
      <c r="A967" s="182" t="s">
        <v>2033</v>
      </c>
      <c r="B967" s="248" t="s">
        <v>2034</v>
      </c>
      <c r="C967" s="39" t="s">
        <v>130</v>
      </c>
      <c r="D967" s="40">
        <v>25</v>
      </c>
      <c r="E967" s="106">
        <v>5.63</v>
      </c>
      <c r="F967" s="185">
        <v>6.87</v>
      </c>
      <c r="G967" s="40">
        <f t="shared" si="548"/>
        <v>140.75</v>
      </c>
      <c r="H967" s="40">
        <f t="shared" si="549"/>
        <v>171.75</v>
      </c>
      <c r="I967" s="40">
        <f t="shared" si="550"/>
        <v>312.5</v>
      </c>
      <c r="J967" s="40">
        <f t="shared" si="547"/>
        <v>70.42</v>
      </c>
      <c r="K967" s="40">
        <f t="shared" si="551"/>
        <v>382.92</v>
      </c>
      <c r="L967" s="92">
        <f t="shared" si="531"/>
        <v>4.4837206497542591E-3</v>
      </c>
    </row>
    <row r="968" spans="1:12" ht="30" customHeight="1">
      <c r="A968" s="182" t="s">
        <v>2035</v>
      </c>
      <c r="B968" s="248" t="s">
        <v>2036</v>
      </c>
      <c r="C968" s="39" t="s">
        <v>130</v>
      </c>
      <c r="D968" s="40">
        <v>50</v>
      </c>
      <c r="E968" s="106">
        <v>2.0880999999999998</v>
      </c>
      <c r="F968" s="185">
        <v>2.4088499999999997</v>
      </c>
      <c r="G968" s="40">
        <f t="shared" si="548"/>
        <v>104.41</v>
      </c>
      <c r="H968" s="40">
        <f t="shared" si="549"/>
        <v>120.44</v>
      </c>
      <c r="I968" s="40">
        <f t="shared" si="550"/>
        <v>224.85</v>
      </c>
      <c r="J968" s="40">
        <f t="shared" si="547"/>
        <v>50.67</v>
      </c>
      <c r="K968" s="40">
        <f t="shared" si="551"/>
        <v>275.52</v>
      </c>
      <c r="L968" s="92">
        <f t="shared" si="531"/>
        <v>3.2261430936495698E-3</v>
      </c>
    </row>
    <row r="969" spans="1:12" ht="30" customHeight="1">
      <c r="A969" s="182" t="s">
        <v>2037</v>
      </c>
      <c r="B969" s="248" t="s">
        <v>2038</v>
      </c>
      <c r="C969" s="39" t="s">
        <v>130</v>
      </c>
      <c r="D969" s="40">
        <v>25</v>
      </c>
      <c r="E969" s="106">
        <v>12.564399999999999</v>
      </c>
      <c r="F969" s="185">
        <v>4.2824</v>
      </c>
      <c r="G969" s="40">
        <f t="shared" si="548"/>
        <v>314.11</v>
      </c>
      <c r="H969" s="40">
        <f t="shared" si="549"/>
        <v>107.06</v>
      </c>
      <c r="I969" s="40">
        <f t="shared" si="550"/>
        <v>421.17</v>
      </c>
      <c r="J969" s="40">
        <f t="shared" si="547"/>
        <v>94.91</v>
      </c>
      <c r="K969" s="40">
        <f t="shared" si="551"/>
        <v>516.08000000000004</v>
      </c>
      <c r="L969" s="92">
        <f t="shared" si="531"/>
        <v>6.042929470712363E-3</v>
      </c>
    </row>
    <row r="970" spans="1:12" ht="35.1" customHeight="1">
      <c r="A970" s="182" t="s">
        <v>2039</v>
      </c>
      <c r="B970" s="248" t="s">
        <v>2040</v>
      </c>
      <c r="C970" s="39" t="s">
        <v>130</v>
      </c>
      <c r="D970" s="40">
        <v>100</v>
      </c>
      <c r="E970" s="106">
        <v>2.4489999999999998</v>
      </c>
      <c r="F970" s="185">
        <v>2.6764999999999999</v>
      </c>
      <c r="G970" s="40">
        <f t="shared" si="548"/>
        <v>244.9</v>
      </c>
      <c r="H970" s="40">
        <f t="shared" si="549"/>
        <v>267.64999999999998</v>
      </c>
      <c r="I970" s="40">
        <f t="shared" si="550"/>
        <v>512.54999999999995</v>
      </c>
      <c r="J970" s="40">
        <f t="shared" ref="J970:J979" si="552">ROUND($J$15*I970,2)</f>
        <v>115.5</v>
      </c>
      <c r="K970" s="40">
        <f t="shared" si="551"/>
        <v>628.04999999999995</v>
      </c>
      <c r="L970" s="92">
        <f t="shared" si="531"/>
        <v>7.3540184740367755E-3</v>
      </c>
    </row>
    <row r="971" spans="1:12" ht="35.1" customHeight="1">
      <c r="A971" s="182" t="s">
        <v>2041</v>
      </c>
      <c r="B971" s="248" t="s">
        <v>2042</v>
      </c>
      <c r="C971" s="39" t="s">
        <v>130</v>
      </c>
      <c r="D971" s="40">
        <v>250</v>
      </c>
      <c r="E971" s="106">
        <v>1.2654000000000001</v>
      </c>
      <c r="F971" s="185">
        <v>1.6058999999999999</v>
      </c>
      <c r="G971" s="40">
        <f t="shared" si="548"/>
        <v>316.35000000000002</v>
      </c>
      <c r="H971" s="40">
        <f t="shared" si="549"/>
        <v>401.48</v>
      </c>
      <c r="I971" s="40">
        <f t="shared" si="550"/>
        <v>717.83</v>
      </c>
      <c r="J971" s="40">
        <f t="shared" si="552"/>
        <v>161.76</v>
      </c>
      <c r="K971" s="40">
        <f t="shared" si="551"/>
        <v>879.59</v>
      </c>
      <c r="L971" s="92">
        <f t="shared" si="531"/>
        <v>1.029937283588569E-2</v>
      </c>
    </row>
    <row r="972" spans="1:12" ht="35.1" customHeight="1">
      <c r="A972" s="182" t="s">
        <v>2043</v>
      </c>
      <c r="B972" s="248" t="s">
        <v>2044</v>
      </c>
      <c r="C972" s="39" t="s">
        <v>130</v>
      </c>
      <c r="D972" s="40">
        <v>50</v>
      </c>
      <c r="E972" s="106">
        <v>3.2698999999999998</v>
      </c>
      <c r="F972" s="185">
        <v>2.9441499999999996</v>
      </c>
      <c r="G972" s="40">
        <f t="shared" si="548"/>
        <v>163.5</v>
      </c>
      <c r="H972" s="40">
        <f t="shared" si="549"/>
        <v>147.21</v>
      </c>
      <c r="I972" s="40">
        <f t="shared" si="550"/>
        <v>310.71000000000004</v>
      </c>
      <c r="J972" s="40">
        <f t="shared" si="552"/>
        <v>70.02</v>
      </c>
      <c r="K972" s="40">
        <f t="shared" si="551"/>
        <v>380.73</v>
      </c>
      <c r="L972" s="92">
        <f t="shared" si="531"/>
        <v>4.4580773085264262E-3</v>
      </c>
    </row>
    <row r="973" spans="1:12" ht="35.1" customHeight="1">
      <c r="A973" s="182" t="s">
        <v>2045</v>
      </c>
      <c r="B973" s="248" t="s">
        <v>2046</v>
      </c>
      <c r="C973" s="39" t="s">
        <v>130</v>
      </c>
      <c r="D973" s="40">
        <v>50</v>
      </c>
      <c r="E973" s="106">
        <v>3.6708000000000003</v>
      </c>
      <c r="F973" s="185">
        <v>3.2117999999999998</v>
      </c>
      <c r="G973" s="40">
        <f t="shared" si="548"/>
        <v>183.54</v>
      </c>
      <c r="H973" s="40">
        <f t="shared" si="549"/>
        <v>160.59</v>
      </c>
      <c r="I973" s="40">
        <f t="shared" si="550"/>
        <v>344.13</v>
      </c>
      <c r="J973" s="40">
        <f t="shared" si="552"/>
        <v>77.55</v>
      </c>
      <c r="K973" s="40">
        <f t="shared" si="551"/>
        <v>421.68</v>
      </c>
      <c r="L973" s="92">
        <f t="shared" si="531"/>
        <v>4.9375726616222079E-3</v>
      </c>
    </row>
    <row r="974" spans="1:12" ht="35.1" customHeight="1">
      <c r="A974" s="182" t="s">
        <v>2047</v>
      </c>
      <c r="B974" s="248" t="s">
        <v>2048</v>
      </c>
      <c r="C974" s="39" t="s">
        <v>130</v>
      </c>
      <c r="D974" s="40">
        <v>100</v>
      </c>
      <c r="E974" s="106">
        <v>1.6162999999999998</v>
      </c>
      <c r="F974" s="185">
        <v>1.8735499999999998</v>
      </c>
      <c r="G974" s="40">
        <f t="shared" si="548"/>
        <v>161.63</v>
      </c>
      <c r="H974" s="40">
        <f t="shared" si="549"/>
        <v>187.36</v>
      </c>
      <c r="I974" s="40">
        <f t="shared" si="550"/>
        <v>348.99</v>
      </c>
      <c r="J974" s="40">
        <f t="shared" si="552"/>
        <v>78.650000000000006</v>
      </c>
      <c r="K974" s="40">
        <f t="shared" si="551"/>
        <v>427.64</v>
      </c>
      <c r="L974" s="92">
        <f t="shared" si="531"/>
        <v>5.007360019484256E-3</v>
      </c>
    </row>
    <row r="975" spans="1:12" ht="35.1" customHeight="1">
      <c r="A975" s="182" t="s">
        <v>2049</v>
      </c>
      <c r="B975" s="248" t="s">
        <v>2050</v>
      </c>
      <c r="C975" s="39" t="s">
        <v>130</v>
      </c>
      <c r="D975" s="40">
        <v>50</v>
      </c>
      <c r="E975" s="106">
        <v>6.0517000000000003</v>
      </c>
      <c r="F975" s="185">
        <v>3.4794499999999999</v>
      </c>
      <c r="G975" s="40">
        <f t="shared" si="548"/>
        <v>302.58999999999997</v>
      </c>
      <c r="H975" s="40">
        <f t="shared" si="549"/>
        <v>173.97</v>
      </c>
      <c r="I975" s="40">
        <f t="shared" si="550"/>
        <v>476.55999999999995</v>
      </c>
      <c r="J975" s="40">
        <f t="shared" si="552"/>
        <v>107.39</v>
      </c>
      <c r="K975" s="40">
        <f t="shared" si="551"/>
        <v>583.94999999999993</v>
      </c>
      <c r="L975" s="92">
        <f t="shared" si="531"/>
        <v>6.8376388630105485E-3</v>
      </c>
    </row>
    <row r="976" spans="1:12" ht="35.1" customHeight="1">
      <c r="A976" s="182" t="s">
        <v>2051</v>
      </c>
      <c r="B976" s="248" t="s">
        <v>2052</v>
      </c>
      <c r="C976" s="39" t="s">
        <v>130</v>
      </c>
      <c r="D976" s="40">
        <v>100</v>
      </c>
      <c r="E976" s="106">
        <v>1.9172</v>
      </c>
      <c r="F976" s="185">
        <v>2.1412</v>
      </c>
      <c r="G976" s="40">
        <f t="shared" si="548"/>
        <v>191.72</v>
      </c>
      <c r="H976" s="40">
        <f t="shared" si="549"/>
        <v>214.12</v>
      </c>
      <c r="I976" s="40">
        <f t="shared" si="550"/>
        <v>405.84000000000003</v>
      </c>
      <c r="J976" s="40">
        <f t="shared" si="552"/>
        <v>91.46</v>
      </c>
      <c r="K976" s="40">
        <f t="shared" si="551"/>
        <v>497.3</v>
      </c>
      <c r="L976" s="92">
        <f t="shared" si="531"/>
        <v>5.8230290377175205E-3</v>
      </c>
    </row>
    <row r="977" spans="1:12" ht="35.1" customHeight="1">
      <c r="A977" s="182" t="s">
        <v>2053</v>
      </c>
      <c r="B977" s="248" t="s">
        <v>2054</v>
      </c>
      <c r="C977" s="39" t="s">
        <v>130</v>
      </c>
      <c r="D977" s="40">
        <v>25</v>
      </c>
      <c r="E977" s="106">
        <v>7.4525999999999994</v>
      </c>
      <c r="F977" s="185">
        <v>3.7470999999999997</v>
      </c>
      <c r="G977" s="40">
        <f t="shared" si="548"/>
        <v>186.32</v>
      </c>
      <c r="H977" s="40">
        <f t="shared" si="549"/>
        <v>93.68</v>
      </c>
      <c r="I977" s="40">
        <f t="shared" si="550"/>
        <v>280</v>
      </c>
      <c r="J977" s="40">
        <f t="shared" si="552"/>
        <v>63.1</v>
      </c>
      <c r="K977" s="40">
        <f t="shared" si="551"/>
        <v>343.1</v>
      </c>
      <c r="L977" s="92">
        <f t="shared" si="531"/>
        <v>4.0174567923605096E-3</v>
      </c>
    </row>
    <row r="978" spans="1:12" ht="35.1" customHeight="1">
      <c r="A978" s="182" t="s">
        <v>2055</v>
      </c>
      <c r="B978" s="248" t="s">
        <v>2056</v>
      </c>
      <c r="C978" s="39" t="s">
        <v>130</v>
      </c>
      <c r="D978" s="40">
        <v>25</v>
      </c>
      <c r="E978" s="106">
        <v>9.083499999999999</v>
      </c>
      <c r="F978" s="185">
        <v>4.0147499999999994</v>
      </c>
      <c r="G978" s="40">
        <f t="shared" si="548"/>
        <v>227.09</v>
      </c>
      <c r="H978" s="40">
        <f t="shared" si="549"/>
        <v>100.37</v>
      </c>
      <c r="I978" s="40">
        <f t="shared" si="550"/>
        <v>327.46000000000004</v>
      </c>
      <c r="J978" s="40">
        <f t="shared" si="552"/>
        <v>73.790000000000006</v>
      </c>
      <c r="K978" s="40">
        <f t="shared" si="551"/>
        <v>401.25000000000006</v>
      </c>
      <c r="L978" s="92">
        <f t="shared" si="531"/>
        <v>4.6983519030447517E-3</v>
      </c>
    </row>
    <row r="979" spans="1:12" ht="30" customHeight="1">
      <c r="A979" s="182" t="s">
        <v>2057</v>
      </c>
      <c r="B979" s="248" t="s">
        <v>2058</v>
      </c>
      <c r="C979" s="39" t="s">
        <v>130</v>
      </c>
      <c r="D979" s="40">
        <v>5</v>
      </c>
      <c r="E979" s="106">
        <v>230.26</v>
      </c>
      <c r="F979" s="185">
        <v>80.294999999999987</v>
      </c>
      <c r="G979" s="40">
        <f t="shared" si="548"/>
        <v>1151.3</v>
      </c>
      <c r="H979" s="40">
        <f t="shared" si="549"/>
        <v>401.48</v>
      </c>
      <c r="I979" s="40">
        <f t="shared" si="550"/>
        <v>1552.78</v>
      </c>
      <c r="J979" s="40">
        <f t="shared" si="552"/>
        <v>349.92</v>
      </c>
      <c r="K979" s="40">
        <f t="shared" si="551"/>
        <v>1902.7</v>
      </c>
      <c r="L979" s="92">
        <f t="shared" si="531"/>
        <v>2.2279262718811838E-2</v>
      </c>
    </row>
    <row r="980" spans="1:12" s="38" customFormat="1" ht="30" customHeight="1">
      <c r="A980" s="179" t="s">
        <v>2059</v>
      </c>
      <c r="B980" s="158" t="s">
        <v>2060</v>
      </c>
      <c r="C980" s="131"/>
      <c r="D980" s="131"/>
      <c r="E980" s="131"/>
      <c r="F980" s="131"/>
      <c r="G980" s="175">
        <f t="shared" ref="G980:L980" si="553">SUM(G981:G1020)</f>
        <v>399357.51999999996</v>
      </c>
      <c r="H980" s="175">
        <f t="shared" si="553"/>
        <v>187612.74</v>
      </c>
      <c r="I980" s="175">
        <f t="shared" si="553"/>
        <v>586970.26</v>
      </c>
      <c r="J980" s="175">
        <f t="shared" si="553"/>
        <v>132274.5</v>
      </c>
      <c r="K980" s="175">
        <f t="shared" si="553"/>
        <v>719244.75999999978</v>
      </c>
      <c r="L980" s="175">
        <f t="shared" si="553"/>
        <v>8.4218442041145583</v>
      </c>
    </row>
    <row r="981" spans="1:12" ht="30" customHeight="1">
      <c r="A981" s="182" t="s">
        <v>2061</v>
      </c>
      <c r="B981" s="248" t="s">
        <v>2062</v>
      </c>
      <c r="C981" s="39" t="s">
        <v>130</v>
      </c>
      <c r="D981" s="40">
        <v>25</v>
      </c>
      <c r="E981" s="106">
        <v>14.760200000000001</v>
      </c>
      <c r="F981" s="185">
        <v>20.8767</v>
      </c>
      <c r="G981" s="40">
        <f t="shared" ref="G981:G985" si="554">ROUND(D981*E981,2)</f>
        <v>369.01</v>
      </c>
      <c r="H981" s="40">
        <f t="shared" ref="H981:H985" si="555">ROUND(D981*F981,2)</f>
        <v>521.91999999999996</v>
      </c>
      <c r="I981" s="40">
        <f t="shared" ref="I981:I985" si="556">G981+H981</f>
        <v>890.93</v>
      </c>
      <c r="J981" s="40">
        <f t="shared" ref="J981:J1019" si="557">ROUND($J$15*I981,2)</f>
        <v>200.77</v>
      </c>
      <c r="K981" s="40">
        <f t="shared" ref="K981:K985" si="558">I981+J981</f>
        <v>1091.7</v>
      </c>
      <c r="L981" s="92">
        <f t="shared" ref="L981:L1020" si="559">K981/$K$1142*100</f>
        <v>1.278302996275129E-2</v>
      </c>
    </row>
    <row r="982" spans="1:12" ht="30" customHeight="1">
      <c r="A982" s="182" t="s">
        <v>2063</v>
      </c>
      <c r="B982" s="248" t="s">
        <v>2064</v>
      </c>
      <c r="C982" s="39" t="s">
        <v>130</v>
      </c>
      <c r="D982" s="40">
        <v>50</v>
      </c>
      <c r="E982" s="106">
        <v>6.9129999999999994</v>
      </c>
      <c r="F982" s="185">
        <v>18.735499999999998</v>
      </c>
      <c r="G982" s="40">
        <f t="shared" si="554"/>
        <v>345.65</v>
      </c>
      <c r="H982" s="40">
        <f t="shared" si="555"/>
        <v>936.78</v>
      </c>
      <c r="I982" s="40">
        <f t="shared" si="556"/>
        <v>1282.4299999999998</v>
      </c>
      <c r="J982" s="40">
        <f t="shared" si="557"/>
        <v>289</v>
      </c>
      <c r="K982" s="40">
        <f t="shared" si="558"/>
        <v>1571.4299999999998</v>
      </c>
      <c r="L982" s="92">
        <f t="shared" si="559"/>
        <v>1.8400326806234549E-2</v>
      </c>
    </row>
    <row r="983" spans="1:12" ht="30" customHeight="1">
      <c r="A983" s="182" t="s">
        <v>2065</v>
      </c>
      <c r="B983" s="248" t="s">
        <v>2066</v>
      </c>
      <c r="C983" s="39" t="s">
        <v>210</v>
      </c>
      <c r="D983" s="40">
        <v>50</v>
      </c>
      <c r="E983" s="106">
        <v>4.6720000000000006</v>
      </c>
      <c r="F983" s="185">
        <v>2.6764999999999999</v>
      </c>
      <c r="G983" s="40">
        <f>ROUND(D983*E983,2)</f>
        <v>233.6</v>
      </c>
      <c r="H983" s="40">
        <f>ROUND(D983*F983,2)</f>
        <v>133.83000000000001</v>
      </c>
      <c r="I983" s="40">
        <f>G983+H983</f>
        <v>367.43</v>
      </c>
      <c r="J983" s="40">
        <f t="shared" si="557"/>
        <v>82.8</v>
      </c>
      <c r="K983" s="40">
        <f>I983+J983</f>
        <v>450.23</v>
      </c>
      <c r="L983" s="92">
        <f t="shared" si="559"/>
        <v>5.2718728406425889E-3</v>
      </c>
    </row>
    <row r="984" spans="1:12" ht="30" customHeight="1">
      <c r="A984" s="182" t="s">
        <v>2067</v>
      </c>
      <c r="B984" s="248" t="s">
        <v>2068</v>
      </c>
      <c r="C984" s="39" t="s">
        <v>210</v>
      </c>
      <c r="D984" s="40">
        <v>50</v>
      </c>
      <c r="E984" s="106">
        <v>7.0438999999999998</v>
      </c>
      <c r="F984" s="185">
        <v>2.9441499999999996</v>
      </c>
      <c r="G984" s="40">
        <f>ROUND(D984*E984,2)</f>
        <v>352.2</v>
      </c>
      <c r="H984" s="40">
        <f>ROUND(D984*F984,2)</f>
        <v>147.21</v>
      </c>
      <c r="I984" s="40">
        <f>G984+H984</f>
        <v>499.40999999999997</v>
      </c>
      <c r="J984" s="40">
        <f t="shared" si="557"/>
        <v>112.54</v>
      </c>
      <c r="K984" s="40">
        <f>I984+J984</f>
        <v>611.94999999999993</v>
      </c>
      <c r="L984" s="92">
        <f t="shared" si="559"/>
        <v>7.1654989335033902E-3</v>
      </c>
    </row>
    <row r="985" spans="1:12" ht="30" customHeight="1">
      <c r="A985" s="182" t="s">
        <v>2069</v>
      </c>
      <c r="B985" s="248" t="s">
        <v>2070</v>
      </c>
      <c r="C985" s="39" t="s">
        <v>210</v>
      </c>
      <c r="D985" s="40">
        <v>250</v>
      </c>
      <c r="E985" s="106">
        <v>9.8158999999999992</v>
      </c>
      <c r="F985" s="185">
        <v>2.9441499999999996</v>
      </c>
      <c r="G985" s="40">
        <f t="shared" si="554"/>
        <v>2453.98</v>
      </c>
      <c r="H985" s="40">
        <f t="shared" si="555"/>
        <v>736.04</v>
      </c>
      <c r="I985" s="40">
        <f t="shared" si="556"/>
        <v>3190.02</v>
      </c>
      <c r="J985" s="40">
        <f t="shared" si="557"/>
        <v>718.88</v>
      </c>
      <c r="K985" s="40">
        <f t="shared" si="558"/>
        <v>3908.9</v>
      </c>
      <c r="L985" s="92">
        <f t="shared" si="559"/>
        <v>4.5770436769624001E-2</v>
      </c>
    </row>
    <row r="986" spans="1:12" ht="30" customHeight="1">
      <c r="A986" s="182" t="s">
        <v>2071</v>
      </c>
      <c r="B986" s="248" t="s">
        <v>2072</v>
      </c>
      <c r="C986" s="39" t="s">
        <v>210</v>
      </c>
      <c r="D986" s="40">
        <v>500</v>
      </c>
      <c r="E986" s="106">
        <v>3.77</v>
      </c>
      <c r="F986" s="185">
        <v>5.3529999999999998</v>
      </c>
      <c r="G986" s="40">
        <f t="shared" ref="G986:G1019" si="560">ROUND(D986*E986,2)</f>
        <v>1885</v>
      </c>
      <c r="H986" s="40">
        <f t="shared" ref="H986:H1019" si="561">ROUND(D986*F986,2)</f>
        <v>2676.5</v>
      </c>
      <c r="I986" s="40">
        <f t="shared" ref="I986:I1019" si="562">G986+H986</f>
        <v>4561.5</v>
      </c>
      <c r="J986" s="40">
        <f t="shared" si="557"/>
        <v>1027.94</v>
      </c>
      <c r="K986" s="40">
        <f t="shared" ref="K986:K1019" si="563">I986+J986</f>
        <v>5589.4400000000005</v>
      </c>
      <c r="L986" s="92">
        <f t="shared" si="559"/>
        <v>6.5448364014839763E-2</v>
      </c>
    </row>
    <row r="987" spans="1:12" ht="30" customHeight="1">
      <c r="A987" s="182" t="s">
        <v>2073</v>
      </c>
      <c r="B987" s="248" t="s">
        <v>2074</v>
      </c>
      <c r="C987" s="39" t="s">
        <v>210</v>
      </c>
      <c r="D987" s="40">
        <v>250</v>
      </c>
      <c r="E987" s="106">
        <v>3.194</v>
      </c>
      <c r="F987" s="185">
        <v>5.3529999999999998</v>
      </c>
      <c r="G987" s="40">
        <f t="shared" si="560"/>
        <v>798.5</v>
      </c>
      <c r="H987" s="40">
        <f t="shared" si="561"/>
        <v>1338.25</v>
      </c>
      <c r="I987" s="40">
        <f t="shared" si="562"/>
        <v>2136.75</v>
      </c>
      <c r="J987" s="40">
        <f t="shared" si="557"/>
        <v>481.52</v>
      </c>
      <c r="K987" s="40">
        <f t="shared" si="563"/>
        <v>2618.27</v>
      </c>
      <c r="L987" s="92">
        <f t="shared" si="559"/>
        <v>3.065807809890338E-2</v>
      </c>
    </row>
    <row r="988" spans="1:12" ht="30" customHeight="1">
      <c r="A988" s="182" t="s">
        <v>2075</v>
      </c>
      <c r="B988" s="248" t="s">
        <v>2076</v>
      </c>
      <c r="C988" s="39" t="s">
        <v>210</v>
      </c>
      <c r="D988" s="40">
        <v>1000</v>
      </c>
      <c r="E988" s="106">
        <v>14.5276</v>
      </c>
      <c r="F988" s="185">
        <v>7.4941999999999993</v>
      </c>
      <c r="G988" s="40">
        <f t="shared" si="560"/>
        <v>14527.6</v>
      </c>
      <c r="H988" s="40">
        <f t="shared" si="561"/>
        <v>7494.2</v>
      </c>
      <c r="I988" s="40">
        <f t="shared" si="562"/>
        <v>22021.8</v>
      </c>
      <c r="J988" s="40">
        <f t="shared" si="557"/>
        <v>4962.6400000000003</v>
      </c>
      <c r="K988" s="40">
        <f t="shared" si="563"/>
        <v>26984.44</v>
      </c>
      <c r="L988" s="92">
        <f t="shared" si="559"/>
        <v>0.31596858573606706</v>
      </c>
    </row>
    <row r="989" spans="1:12" ht="30" customHeight="1">
      <c r="A989" s="182" t="s">
        <v>2077</v>
      </c>
      <c r="B989" s="248" t="s">
        <v>2078</v>
      </c>
      <c r="C989" s="39" t="s">
        <v>210</v>
      </c>
      <c r="D989" s="40">
        <v>100</v>
      </c>
      <c r="E989" s="106">
        <v>141.02420000000001</v>
      </c>
      <c r="F989" s="185">
        <v>24.623799999999999</v>
      </c>
      <c r="G989" s="40">
        <f t="shared" si="560"/>
        <v>14102.42</v>
      </c>
      <c r="H989" s="40">
        <f t="shared" si="561"/>
        <v>2462.38</v>
      </c>
      <c r="I989" s="40">
        <f t="shared" si="562"/>
        <v>16564.8</v>
      </c>
      <c r="J989" s="40">
        <f t="shared" si="557"/>
        <v>3732.9</v>
      </c>
      <c r="K989" s="40">
        <f t="shared" si="563"/>
        <v>20297.7</v>
      </c>
      <c r="L989" s="92">
        <f t="shared" si="559"/>
        <v>0.23767161974437745</v>
      </c>
    </row>
    <row r="990" spans="1:12" ht="30" customHeight="1">
      <c r="A990" s="182" t="s">
        <v>2079</v>
      </c>
      <c r="B990" s="248" t="s">
        <v>2080</v>
      </c>
      <c r="C990" s="39" t="s">
        <v>210</v>
      </c>
      <c r="D990" s="40">
        <v>100</v>
      </c>
      <c r="E990" s="106">
        <v>179.23560000000001</v>
      </c>
      <c r="F990" s="185">
        <v>30.512099999999997</v>
      </c>
      <c r="G990" s="40">
        <f t="shared" si="560"/>
        <v>17923.560000000001</v>
      </c>
      <c r="H990" s="40">
        <f t="shared" si="561"/>
        <v>3051.21</v>
      </c>
      <c r="I990" s="40">
        <f t="shared" si="562"/>
        <v>20974.77</v>
      </c>
      <c r="J990" s="40">
        <f t="shared" si="557"/>
        <v>4726.6899999999996</v>
      </c>
      <c r="K990" s="40">
        <f t="shared" si="563"/>
        <v>25701.46</v>
      </c>
      <c r="L990" s="92">
        <f t="shared" si="559"/>
        <v>0.30094580312032043</v>
      </c>
    </row>
    <row r="991" spans="1:12" ht="30" customHeight="1">
      <c r="A991" s="182" t="s">
        <v>2081</v>
      </c>
      <c r="B991" s="248" t="s">
        <v>2082</v>
      </c>
      <c r="C991" s="39" t="s">
        <v>210</v>
      </c>
      <c r="D991" s="40">
        <v>1000</v>
      </c>
      <c r="E991" s="106">
        <v>21.219200000000001</v>
      </c>
      <c r="F991" s="185">
        <v>8.5648</v>
      </c>
      <c r="G991" s="40">
        <f t="shared" si="560"/>
        <v>21219.200000000001</v>
      </c>
      <c r="H991" s="40">
        <f t="shared" si="561"/>
        <v>8564.7999999999993</v>
      </c>
      <c r="I991" s="40">
        <f t="shared" si="562"/>
        <v>29784</v>
      </c>
      <c r="J991" s="40">
        <f t="shared" si="557"/>
        <v>6711.86</v>
      </c>
      <c r="K991" s="40">
        <f t="shared" si="563"/>
        <v>36495.86</v>
      </c>
      <c r="L991" s="92">
        <f t="shared" si="559"/>
        <v>0.42734054401060395</v>
      </c>
    </row>
    <row r="992" spans="1:12" ht="30" customHeight="1">
      <c r="A992" s="182" t="s">
        <v>2083</v>
      </c>
      <c r="B992" s="248" t="s">
        <v>2084</v>
      </c>
      <c r="C992" s="39" t="s">
        <v>210</v>
      </c>
      <c r="D992" s="40">
        <v>50</v>
      </c>
      <c r="E992" s="106">
        <v>215.3674</v>
      </c>
      <c r="F992" s="185">
        <v>39.612200000000001</v>
      </c>
      <c r="G992" s="40">
        <f t="shared" si="560"/>
        <v>10768.37</v>
      </c>
      <c r="H992" s="40">
        <f t="shared" si="561"/>
        <v>1980.61</v>
      </c>
      <c r="I992" s="40">
        <f t="shared" si="562"/>
        <v>12748.980000000001</v>
      </c>
      <c r="J992" s="40">
        <f t="shared" si="557"/>
        <v>2873</v>
      </c>
      <c r="K992" s="40">
        <f t="shared" si="563"/>
        <v>15621.980000000001</v>
      </c>
      <c r="L992" s="92">
        <f t="shared" si="559"/>
        <v>0.18292226657277771</v>
      </c>
    </row>
    <row r="993" spans="1:12" ht="30" customHeight="1">
      <c r="A993" s="182" t="s">
        <v>2085</v>
      </c>
      <c r="B993" s="248" t="s">
        <v>2086</v>
      </c>
      <c r="C993" s="39" t="s">
        <v>210</v>
      </c>
      <c r="D993" s="40">
        <v>15000</v>
      </c>
      <c r="E993" s="106">
        <v>4.5717999999999996</v>
      </c>
      <c r="F993" s="185">
        <v>5.8882999999999992</v>
      </c>
      <c r="G993" s="40">
        <f t="shared" si="560"/>
        <v>68577</v>
      </c>
      <c r="H993" s="40">
        <f t="shared" si="561"/>
        <v>88324.5</v>
      </c>
      <c r="I993" s="40">
        <f t="shared" si="562"/>
        <v>156901.5</v>
      </c>
      <c r="J993" s="40">
        <f t="shared" si="557"/>
        <v>35357.96</v>
      </c>
      <c r="K993" s="40">
        <f t="shared" si="563"/>
        <v>192259.46</v>
      </c>
      <c r="L993" s="92">
        <f t="shared" si="559"/>
        <v>2.2512214324469935</v>
      </c>
    </row>
    <row r="994" spans="1:12" ht="30" customHeight="1">
      <c r="A994" s="182" t="s">
        <v>2087</v>
      </c>
      <c r="B994" s="248" t="s">
        <v>2088</v>
      </c>
      <c r="C994" s="39" t="s">
        <v>210</v>
      </c>
      <c r="D994" s="40">
        <v>500</v>
      </c>
      <c r="E994" s="106">
        <v>4.1739999999999995</v>
      </c>
      <c r="F994" s="185">
        <v>5.8882999999999992</v>
      </c>
      <c r="G994" s="40">
        <f t="shared" si="560"/>
        <v>2087</v>
      </c>
      <c r="H994" s="40">
        <f t="shared" si="561"/>
        <v>2944.15</v>
      </c>
      <c r="I994" s="40">
        <f t="shared" si="562"/>
        <v>5031.1499999999996</v>
      </c>
      <c r="J994" s="40">
        <f t="shared" si="557"/>
        <v>1133.78</v>
      </c>
      <c r="K994" s="40">
        <f t="shared" si="563"/>
        <v>6164.9299999999994</v>
      </c>
      <c r="L994" s="92">
        <f t="shared" si="559"/>
        <v>7.2186942299408544E-2</v>
      </c>
    </row>
    <row r="995" spans="1:12" ht="30" customHeight="1">
      <c r="A995" s="182" t="s">
        <v>2089</v>
      </c>
      <c r="B995" s="248" t="s">
        <v>2090</v>
      </c>
      <c r="C995" s="39" t="s">
        <v>210</v>
      </c>
      <c r="D995" s="40">
        <v>50</v>
      </c>
      <c r="E995" s="106">
        <v>286.6078</v>
      </c>
      <c r="F995" s="185">
        <v>49.247599999999998</v>
      </c>
      <c r="G995" s="40">
        <f t="shared" si="560"/>
        <v>14330.39</v>
      </c>
      <c r="H995" s="40">
        <f t="shared" si="561"/>
        <v>2462.38</v>
      </c>
      <c r="I995" s="40">
        <f t="shared" si="562"/>
        <v>16792.77</v>
      </c>
      <c r="J995" s="40">
        <f t="shared" si="557"/>
        <v>3784.27</v>
      </c>
      <c r="K995" s="40">
        <f t="shared" si="563"/>
        <v>20577.04</v>
      </c>
      <c r="L995" s="92">
        <f t="shared" si="559"/>
        <v>0.24094249231907286</v>
      </c>
    </row>
    <row r="996" spans="1:12" ht="30" customHeight="1">
      <c r="A996" s="182" t="s">
        <v>2091</v>
      </c>
      <c r="B996" s="248" t="s">
        <v>2092</v>
      </c>
      <c r="C996" s="39" t="s">
        <v>210</v>
      </c>
      <c r="D996" s="40">
        <v>500</v>
      </c>
      <c r="E996" s="106">
        <v>32.714800000000004</v>
      </c>
      <c r="F996" s="185">
        <v>9.1000999999999994</v>
      </c>
      <c r="G996" s="40">
        <f t="shared" si="560"/>
        <v>16357.4</v>
      </c>
      <c r="H996" s="40">
        <f t="shared" si="561"/>
        <v>4550.05</v>
      </c>
      <c r="I996" s="40">
        <f t="shared" si="562"/>
        <v>20907.45</v>
      </c>
      <c r="J996" s="40">
        <f t="shared" si="557"/>
        <v>4711.5200000000004</v>
      </c>
      <c r="K996" s="40">
        <f t="shared" si="563"/>
        <v>25618.97</v>
      </c>
      <c r="L996" s="92">
        <f t="shared" si="559"/>
        <v>0.29997990393407203</v>
      </c>
    </row>
    <row r="997" spans="1:12" ht="30" customHeight="1">
      <c r="A997" s="182" t="s">
        <v>2093</v>
      </c>
      <c r="B997" s="248" t="s">
        <v>2094</v>
      </c>
      <c r="C997" s="39" t="s">
        <v>210</v>
      </c>
      <c r="D997" s="40">
        <v>25</v>
      </c>
      <c r="E997" s="106">
        <v>368.22259999999994</v>
      </c>
      <c r="F997" s="185">
        <v>61.5595</v>
      </c>
      <c r="G997" s="40">
        <f t="shared" si="560"/>
        <v>9205.57</v>
      </c>
      <c r="H997" s="40">
        <f t="shared" si="561"/>
        <v>1538.99</v>
      </c>
      <c r="I997" s="40">
        <f t="shared" si="562"/>
        <v>10744.56</v>
      </c>
      <c r="J997" s="40">
        <f t="shared" si="557"/>
        <v>2421.3000000000002</v>
      </c>
      <c r="K997" s="40">
        <f t="shared" si="563"/>
        <v>13165.86</v>
      </c>
      <c r="L997" s="92">
        <f t="shared" si="559"/>
        <v>0.15416284956067483</v>
      </c>
    </row>
    <row r="998" spans="1:12" ht="30" customHeight="1">
      <c r="A998" s="182" t="s">
        <v>2095</v>
      </c>
      <c r="B998" s="248" t="s">
        <v>2096</v>
      </c>
      <c r="C998" s="39" t="s">
        <v>210</v>
      </c>
      <c r="D998" s="40">
        <v>100</v>
      </c>
      <c r="E998" s="106">
        <v>45.006599999999999</v>
      </c>
      <c r="F998" s="185">
        <v>11.241299999999999</v>
      </c>
      <c r="G998" s="40">
        <f t="shared" si="560"/>
        <v>4500.66</v>
      </c>
      <c r="H998" s="40">
        <f t="shared" si="561"/>
        <v>1124.1300000000001</v>
      </c>
      <c r="I998" s="40">
        <f t="shared" si="562"/>
        <v>5624.79</v>
      </c>
      <c r="J998" s="40">
        <f t="shared" si="557"/>
        <v>1267.55</v>
      </c>
      <c r="K998" s="40">
        <f t="shared" si="563"/>
        <v>6892.34</v>
      </c>
      <c r="L998" s="92">
        <f t="shared" si="559"/>
        <v>8.0704395652165639E-2</v>
      </c>
    </row>
    <row r="999" spans="1:12" ht="30" customHeight="1">
      <c r="A999" s="182" t="s">
        <v>2097</v>
      </c>
      <c r="B999" s="248" t="s">
        <v>2098</v>
      </c>
      <c r="C999" s="39" t="s">
        <v>210</v>
      </c>
      <c r="D999" s="40">
        <v>5000</v>
      </c>
      <c r="E999" s="106">
        <v>6.6732000000000005</v>
      </c>
      <c r="F999" s="185">
        <v>6.4235999999999995</v>
      </c>
      <c r="G999" s="40">
        <f t="shared" si="560"/>
        <v>33366</v>
      </c>
      <c r="H999" s="40">
        <f t="shared" si="561"/>
        <v>32118</v>
      </c>
      <c r="I999" s="40">
        <f t="shared" si="562"/>
        <v>65484</v>
      </c>
      <c r="J999" s="40">
        <f t="shared" si="557"/>
        <v>14756.9</v>
      </c>
      <c r="K999" s="40">
        <f t="shared" si="563"/>
        <v>80240.899999999994</v>
      </c>
      <c r="L999" s="92">
        <f t="shared" si="559"/>
        <v>0.93956382608604005</v>
      </c>
    </row>
    <row r="1000" spans="1:12" ht="30" customHeight="1">
      <c r="A1000" s="182" t="s">
        <v>2099</v>
      </c>
      <c r="B1000" s="248" t="s">
        <v>2100</v>
      </c>
      <c r="C1000" s="39" t="s">
        <v>210</v>
      </c>
      <c r="D1000" s="40">
        <v>100</v>
      </c>
      <c r="E1000" s="106">
        <v>5.9898000000000007</v>
      </c>
      <c r="F1000" s="185">
        <v>6.4235999999999995</v>
      </c>
      <c r="G1000" s="40">
        <f t="shared" si="560"/>
        <v>598.98</v>
      </c>
      <c r="H1000" s="40">
        <f t="shared" si="561"/>
        <v>642.36</v>
      </c>
      <c r="I1000" s="40">
        <f t="shared" si="562"/>
        <v>1241.3400000000001</v>
      </c>
      <c r="J1000" s="40">
        <f t="shared" si="557"/>
        <v>279.74</v>
      </c>
      <c r="K1000" s="40">
        <f t="shared" si="563"/>
        <v>1521.0800000000002</v>
      </c>
      <c r="L1000" s="92">
        <f t="shared" si="559"/>
        <v>1.7810764143759032E-2</v>
      </c>
    </row>
    <row r="1001" spans="1:12" ht="30" customHeight="1">
      <c r="A1001" s="182" t="s">
        <v>2101</v>
      </c>
      <c r="B1001" s="248" t="s">
        <v>2102</v>
      </c>
      <c r="C1001" s="39" t="s">
        <v>210</v>
      </c>
      <c r="D1001" s="40">
        <v>100</v>
      </c>
      <c r="E1001" s="106">
        <v>62.338400000000007</v>
      </c>
      <c r="F1001" s="185">
        <v>16.5943</v>
      </c>
      <c r="G1001" s="40">
        <f t="shared" si="560"/>
        <v>6233.84</v>
      </c>
      <c r="H1001" s="40">
        <f t="shared" si="561"/>
        <v>1659.43</v>
      </c>
      <c r="I1001" s="40">
        <f t="shared" si="562"/>
        <v>7893.27</v>
      </c>
      <c r="J1001" s="40">
        <f t="shared" si="557"/>
        <v>1778.76</v>
      </c>
      <c r="K1001" s="40">
        <f t="shared" si="563"/>
        <v>9672.0300000000007</v>
      </c>
      <c r="L1001" s="92">
        <f t="shared" si="559"/>
        <v>0.11325258705746027</v>
      </c>
    </row>
    <row r="1002" spans="1:12" ht="30" customHeight="1">
      <c r="A1002" s="182" t="s">
        <v>2103</v>
      </c>
      <c r="B1002" s="248" t="s">
        <v>2104</v>
      </c>
      <c r="C1002" s="39" t="s">
        <v>210</v>
      </c>
      <c r="D1002" s="40">
        <v>1500</v>
      </c>
      <c r="E1002" s="106">
        <v>9.1519999999999992</v>
      </c>
      <c r="F1002" s="185">
        <v>6.9588999999999999</v>
      </c>
      <c r="G1002" s="40">
        <f t="shared" si="560"/>
        <v>13728</v>
      </c>
      <c r="H1002" s="40">
        <f t="shared" si="561"/>
        <v>10438.35</v>
      </c>
      <c r="I1002" s="40">
        <f t="shared" si="562"/>
        <v>24166.35</v>
      </c>
      <c r="J1002" s="40">
        <f t="shared" si="557"/>
        <v>5445.92</v>
      </c>
      <c r="K1002" s="40">
        <f t="shared" si="563"/>
        <v>29612.269999999997</v>
      </c>
      <c r="L1002" s="92">
        <f t="shared" si="559"/>
        <v>0.34673860463046724</v>
      </c>
    </row>
    <row r="1003" spans="1:12" ht="30" customHeight="1">
      <c r="A1003" s="182" t="s">
        <v>2105</v>
      </c>
      <c r="B1003" s="248" t="s">
        <v>2106</v>
      </c>
      <c r="C1003" s="39" t="s">
        <v>210</v>
      </c>
      <c r="D1003" s="40">
        <v>100</v>
      </c>
      <c r="E1003" s="106">
        <v>8.2442000000000011</v>
      </c>
      <c r="F1003" s="185">
        <v>6.9588999999999999</v>
      </c>
      <c r="G1003" s="40">
        <f t="shared" si="560"/>
        <v>824.42</v>
      </c>
      <c r="H1003" s="40">
        <f t="shared" si="561"/>
        <v>695.89</v>
      </c>
      <c r="I1003" s="40">
        <f t="shared" si="562"/>
        <v>1520.31</v>
      </c>
      <c r="J1003" s="40">
        <f t="shared" si="557"/>
        <v>342.6</v>
      </c>
      <c r="K1003" s="40">
        <f t="shared" si="563"/>
        <v>1862.9099999999999</v>
      </c>
      <c r="L1003" s="92">
        <f t="shared" si="559"/>
        <v>2.1813350140065042E-2</v>
      </c>
    </row>
    <row r="1004" spans="1:12" ht="30" customHeight="1">
      <c r="A1004" s="182" t="s">
        <v>2107</v>
      </c>
      <c r="B1004" s="248" t="s">
        <v>2108</v>
      </c>
      <c r="C1004" s="39" t="s">
        <v>210</v>
      </c>
      <c r="D1004" s="40">
        <v>100</v>
      </c>
      <c r="E1004" s="106">
        <v>85.084999999999994</v>
      </c>
      <c r="F1004" s="185">
        <v>18.200199999999999</v>
      </c>
      <c r="G1004" s="40">
        <f t="shared" si="560"/>
        <v>8508.5</v>
      </c>
      <c r="H1004" s="40">
        <f t="shared" si="561"/>
        <v>1820.02</v>
      </c>
      <c r="I1004" s="40">
        <f t="shared" si="562"/>
        <v>10328.52</v>
      </c>
      <c r="J1004" s="40">
        <f t="shared" si="557"/>
        <v>2327.5500000000002</v>
      </c>
      <c r="K1004" s="40">
        <f t="shared" si="563"/>
        <v>12656.07</v>
      </c>
      <c r="L1004" s="92">
        <f t="shared" si="559"/>
        <v>0.14819357151294102</v>
      </c>
    </row>
    <row r="1005" spans="1:12" ht="30" customHeight="1">
      <c r="A1005" s="182" t="s">
        <v>2109</v>
      </c>
      <c r="B1005" s="248" t="s">
        <v>2110</v>
      </c>
      <c r="C1005" s="39" t="s">
        <v>210</v>
      </c>
      <c r="D1005" s="40">
        <v>100</v>
      </c>
      <c r="E1005" s="106">
        <v>112.8702</v>
      </c>
      <c r="F1005" s="185">
        <v>19.270799999999998</v>
      </c>
      <c r="G1005" s="40">
        <f t="shared" si="560"/>
        <v>11287.02</v>
      </c>
      <c r="H1005" s="40">
        <f t="shared" si="561"/>
        <v>1927.08</v>
      </c>
      <c r="I1005" s="40">
        <f t="shared" si="562"/>
        <v>13214.1</v>
      </c>
      <c r="J1005" s="40">
        <f t="shared" si="557"/>
        <v>2977.81</v>
      </c>
      <c r="K1005" s="40">
        <f t="shared" si="563"/>
        <v>16191.91</v>
      </c>
      <c r="L1005" s="92">
        <f t="shared" si="559"/>
        <v>0.18959574121477718</v>
      </c>
    </row>
    <row r="1006" spans="1:12" ht="30" customHeight="1">
      <c r="A1006" s="182" t="s">
        <v>2111</v>
      </c>
      <c r="B1006" s="248" t="s">
        <v>2112</v>
      </c>
      <c r="C1006" s="39" t="s">
        <v>210</v>
      </c>
      <c r="D1006" s="40">
        <v>100</v>
      </c>
      <c r="E1006" s="106">
        <v>6.67</v>
      </c>
      <c r="F1006" s="185">
        <v>0.13</v>
      </c>
      <c r="G1006" s="40">
        <f t="shared" si="560"/>
        <v>667</v>
      </c>
      <c r="H1006" s="40">
        <f t="shared" si="561"/>
        <v>13</v>
      </c>
      <c r="I1006" s="40">
        <f t="shared" si="562"/>
        <v>680</v>
      </c>
      <c r="J1006" s="40">
        <f t="shared" si="557"/>
        <v>153.24</v>
      </c>
      <c r="K1006" s="40">
        <f t="shared" si="563"/>
        <v>833.24</v>
      </c>
      <c r="L1006" s="92">
        <f t="shared" si="559"/>
        <v>9.7566473263377175E-3</v>
      </c>
    </row>
    <row r="1007" spans="1:12" ht="30" customHeight="1">
      <c r="A1007" s="182" t="s">
        <v>2113</v>
      </c>
      <c r="B1007" s="248" t="s">
        <v>2114</v>
      </c>
      <c r="C1007" s="39" t="s">
        <v>210</v>
      </c>
      <c r="D1007" s="40">
        <v>100</v>
      </c>
      <c r="E1007" s="106">
        <v>9.59</v>
      </c>
      <c r="F1007" s="185">
        <v>0.23</v>
      </c>
      <c r="G1007" s="40">
        <f t="shared" si="560"/>
        <v>959</v>
      </c>
      <c r="H1007" s="40">
        <f t="shared" si="561"/>
        <v>23</v>
      </c>
      <c r="I1007" s="40">
        <f t="shared" si="562"/>
        <v>982</v>
      </c>
      <c r="J1007" s="40">
        <f t="shared" si="557"/>
        <v>221.29</v>
      </c>
      <c r="K1007" s="40">
        <f t="shared" si="563"/>
        <v>1203.29</v>
      </c>
      <c r="L1007" s="92">
        <f t="shared" si="559"/>
        <v>1.4089669436547587E-2</v>
      </c>
    </row>
    <row r="1008" spans="1:12" ht="30" customHeight="1">
      <c r="A1008" s="182" t="s">
        <v>2115</v>
      </c>
      <c r="B1008" s="248" t="s">
        <v>2116</v>
      </c>
      <c r="C1008" s="39" t="s">
        <v>210</v>
      </c>
      <c r="D1008" s="40">
        <v>12000</v>
      </c>
      <c r="E1008" s="106">
        <v>9.3818099999999998</v>
      </c>
      <c r="F1008" s="185">
        <v>0.24088499999999999</v>
      </c>
      <c r="G1008" s="40">
        <f t="shared" ref="G1008" si="564">ROUND(D1008*E1008,2)</f>
        <v>112581.72</v>
      </c>
      <c r="H1008" s="40">
        <f t="shared" ref="H1008" si="565">ROUND(D1008*F1008,2)</f>
        <v>2890.62</v>
      </c>
      <c r="I1008" s="40">
        <f t="shared" ref="I1008" si="566">G1008+H1008</f>
        <v>115472.34</v>
      </c>
      <c r="J1008" s="40">
        <f t="shared" ref="J1008" si="567">ROUND($J$15*I1008,2)</f>
        <v>26021.84</v>
      </c>
      <c r="K1008" s="40">
        <f t="shared" ref="K1008" si="568">I1008+J1008</f>
        <v>141494.18</v>
      </c>
      <c r="L1008" s="92">
        <f t="shared" si="559"/>
        <v>1.6567961367545336</v>
      </c>
    </row>
    <row r="1009" spans="1:12" ht="30" customHeight="1">
      <c r="A1009" s="182" t="s">
        <v>2117</v>
      </c>
      <c r="B1009" s="248" t="s">
        <v>2118</v>
      </c>
      <c r="C1009" s="39" t="s">
        <v>210</v>
      </c>
      <c r="D1009" s="177">
        <v>100</v>
      </c>
      <c r="E1009" s="106">
        <v>3.7154000000000003</v>
      </c>
      <c r="F1009" s="185">
        <v>1.6058999999999999</v>
      </c>
      <c r="G1009" s="40">
        <f t="shared" si="560"/>
        <v>371.54</v>
      </c>
      <c r="H1009" s="40">
        <f t="shared" si="561"/>
        <v>160.59</v>
      </c>
      <c r="I1009" s="40">
        <f t="shared" si="562"/>
        <v>532.13</v>
      </c>
      <c r="J1009" s="40">
        <f t="shared" si="557"/>
        <v>119.92</v>
      </c>
      <c r="K1009" s="40">
        <f t="shared" si="563"/>
        <v>652.04999999999995</v>
      </c>
      <c r="L1009" s="92">
        <f t="shared" si="559"/>
        <v>7.6350413916020689E-3</v>
      </c>
    </row>
    <row r="1010" spans="1:12" ht="30" customHeight="1">
      <c r="A1010" s="182" t="s">
        <v>2119</v>
      </c>
      <c r="B1010" s="248" t="s">
        <v>2120</v>
      </c>
      <c r="C1010" s="39" t="s">
        <v>210</v>
      </c>
      <c r="D1010" s="177">
        <v>500</v>
      </c>
      <c r="E1010" s="106">
        <v>2.6707799999999997</v>
      </c>
      <c r="F1010" s="185">
        <v>3.80063</v>
      </c>
      <c r="G1010" s="40">
        <f t="shared" si="560"/>
        <v>1335.39</v>
      </c>
      <c r="H1010" s="40">
        <f t="shared" si="561"/>
        <v>1900.32</v>
      </c>
      <c r="I1010" s="40">
        <f t="shared" si="562"/>
        <v>3235.71</v>
      </c>
      <c r="J1010" s="40">
        <f t="shared" si="557"/>
        <v>729.17</v>
      </c>
      <c r="K1010" s="40">
        <f t="shared" si="563"/>
        <v>3964.88</v>
      </c>
      <c r="L1010" s="92">
        <f t="shared" si="559"/>
        <v>4.6425922724845047E-2</v>
      </c>
    </row>
    <row r="1011" spans="1:12" ht="30" customHeight="1">
      <c r="A1011" s="182" t="s">
        <v>2121</v>
      </c>
      <c r="B1011" s="248" t="s">
        <v>2122</v>
      </c>
      <c r="C1011" s="39" t="s">
        <v>210</v>
      </c>
      <c r="D1011" s="40">
        <v>50</v>
      </c>
      <c r="E1011" s="106">
        <v>7.87</v>
      </c>
      <c r="F1011" s="185">
        <v>2.42</v>
      </c>
      <c r="G1011" s="40">
        <f t="shared" si="560"/>
        <v>393.5</v>
      </c>
      <c r="H1011" s="40">
        <f t="shared" si="561"/>
        <v>121</v>
      </c>
      <c r="I1011" s="40">
        <f t="shared" si="562"/>
        <v>514.5</v>
      </c>
      <c r="J1011" s="40">
        <f t="shared" si="557"/>
        <v>115.94</v>
      </c>
      <c r="K1011" s="40">
        <f t="shared" si="563"/>
        <v>630.44000000000005</v>
      </c>
      <c r="L1011" s="92">
        <f t="shared" si="559"/>
        <v>7.3820036729109872E-3</v>
      </c>
    </row>
    <row r="1012" spans="1:12" ht="30" customHeight="1">
      <c r="A1012" s="182" t="s">
        <v>2123</v>
      </c>
      <c r="B1012" s="248" t="s">
        <v>2124</v>
      </c>
      <c r="C1012" s="39" t="s">
        <v>210</v>
      </c>
      <c r="D1012" s="40">
        <v>50</v>
      </c>
      <c r="E1012" s="106">
        <v>15.1</v>
      </c>
      <c r="F1012" s="185">
        <v>5.57</v>
      </c>
      <c r="G1012" s="40">
        <f t="shared" si="560"/>
        <v>755</v>
      </c>
      <c r="H1012" s="40">
        <f t="shared" si="561"/>
        <v>278.5</v>
      </c>
      <c r="I1012" s="40">
        <f t="shared" si="562"/>
        <v>1033.5</v>
      </c>
      <c r="J1012" s="40">
        <f t="shared" si="557"/>
        <v>232.9</v>
      </c>
      <c r="K1012" s="40">
        <f t="shared" si="563"/>
        <v>1266.4000000000001</v>
      </c>
      <c r="L1012" s="92">
        <f t="shared" si="559"/>
        <v>1.4828642616861992E-2</v>
      </c>
    </row>
    <row r="1013" spans="1:12" ht="30" customHeight="1">
      <c r="A1013" s="182" t="s">
        <v>2125</v>
      </c>
      <c r="B1013" s="248" t="s">
        <v>2126</v>
      </c>
      <c r="C1013" s="39" t="s">
        <v>210</v>
      </c>
      <c r="D1013" s="40">
        <v>50</v>
      </c>
      <c r="E1013" s="106">
        <v>14.63</v>
      </c>
      <c r="F1013" s="185">
        <v>2.33</v>
      </c>
      <c r="G1013" s="40">
        <f t="shared" si="560"/>
        <v>731.5</v>
      </c>
      <c r="H1013" s="40">
        <f t="shared" si="561"/>
        <v>116.5</v>
      </c>
      <c r="I1013" s="40">
        <f t="shared" si="562"/>
        <v>848</v>
      </c>
      <c r="J1013" s="40">
        <f t="shared" si="557"/>
        <v>191.1</v>
      </c>
      <c r="K1013" s="40">
        <f t="shared" si="563"/>
        <v>1039.0999999999999</v>
      </c>
      <c r="L1013" s="92">
        <f t="shared" si="559"/>
        <v>1.2167121401754022E-2</v>
      </c>
    </row>
    <row r="1014" spans="1:12" ht="30" customHeight="1">
      <c r="A1014" s="182" t="s">
        <v>2127</v>
      </c>
      <c r="B1014" s="248" t="s">
        <v>2128</v>
      </c>
      <c r="C1014" s="39" t="s">
        <v>210</v>
      </c>
      <c r="D1014" s="40">
        <v>50</v>
      </c>
      <c r="E1014" s="106">
        <v>21.81</v>
      </c>
      <c r="F1014" s="185">
        <v>6.1</v>
      </c>
      <c r="G1014" s="40">
        <f t="shared" si="560"/>
        <v>1090.5</v>
      </c>
      <c r="H1014" s="40">
        <f t="shared" si="561"/>
        <v>305</v>
      </c>
      <c r="I1014" s="40">
        <f t="shared" si="562"/>
        <v>1395.5</v>
      </c>
      <c r="J1014" s="40">
        <f t="shared" si="557"/>
        <v>314.48</v>
      </c>
      <c r="K1014" s="40">
        <f t="shared" si="563"/>
        <v>1709.98</v>
      </c>
      <c r="L1014" s="92">
        <f t="shared" si="559"/>
        <v>2.0022648690762528E-2</v>
      </c>
    </row>
    <row r="1015" spans="1:12" ht="30" customHeight="1">
      <c r="A1015" s="182" t="s">
        <v>2129</v>
      </c>
      <c r="B1015" s="248" t="s">
        <v>2130</v>
      </c>
      <c r="C1015" s="39" t="s">
        <v>210</v>
      </c>
      <c r="D1015" s="40">
        <v>50</v>
      </c>
      <c r="E1015" s="106">
        <v>34.31</v>
      </c>
      <c r="F1015" s="185">
        <v>3.52</v>
      </c>
      <c r="G1015" s="40">
        <f t="shared" si="560"/>
        <v>1715.5</v>
      </c>
      <c r="H1015" s="40">
        <f t="shared" si="561"/>
        <v>176</v>
      </c>
      <c r="I1015" s="40">
        <f t="shared" si="562"/>
        <v>1891.5</v>
      </c>
      <c r="J1015" s="40">
        <f t="shared" si="557"/>
        <v>426.25</v>
      </c>
      <c r="K1015" s="40">
        <f t="shared" si="563"/>
        <v>2317.75</v>
      </c>
      <c r="L1015" s="92">
        <f t="shared" si="559"/>
        <v>2.7139202799456631E-2</v>
      </c>
    </row>
    <row r="1016" spans="1:12" ht="30" customHeight="1">
      <c r="A1016" s="182" t="s">
        <v>2131</v>
      </c>
      <c r="B1016" s="248" t="s">
        <v>2132</v>
      </c>
      <c r="C1016" s="39" t="s">
        <v>210</v>
      </c>
      <c r="D1016" s="40">
        <v>50</v>
      </c>
      <c r="E1016" s="106">
        <v>50.57</v>
      </c>
      <c r="F1016" s="185">
        <v>7.41</v>
      </c>
      <c r="G1016" s="40">
        <f t="shared" si="560"/>
        <v>2528.5</v>
      </c>
      <c r="H1016" s="40">
        <f t="shared" si="561"/>
        <v>370.5</v>
      </c>
      <c r="I1016" s="40">
        <f t="shared" si="562"/>
        <v>2899</v>
      </c>
      <c r="J1016" s="40">
        <f t="shared" si="557"/>
        <v>653.29</v>
      </c>
      <c r="K1016" s="40">
        <f t="shared" si="563"/>
        <v>3552.29</v>
      </c>
      <c r="L1016" s="92">
        <f t="shared" si="559"/>
        <v>4.1594787493250691E-2</v>
      </c>
    </row>
    <row r="1017" spans="1:12" ht="35.1" customHeight="1">
      <c r="A1017" s="182" t="s">
        <v>2133</v>
      </c>
      <c r="B1017" s="248" t="s">
        <v>2134</v>
      </c>
      <c r="C1017" s="39" t="s">
        <v>210</v>
      </c>
      <c r="D1017" s="40">
        <v>10</v>
      </c>
      <c r="E1017" s="106">
        <v>11.02</v>
      </c>
      <c r="F1017" s="185">
        <v>4.91</v>
      </c>
      <c r="G1017" s="40">
        <f t="shared" si="560"/>
        <v>110.2</v>
      </c>
      <c r="H1017" s="40">
        <f t="shared" si="561"/>
        <v>49.1</v>
      </c>
      <c r="I1017" s="40">
        <f t="shared" si="562"/>
        <v>159.30000000000001</v>
      </c>
      <c r="J1017" s="40">
        <f t="shared" si="557"/>
        <v>35.9</v>
      </c>
      <c r="K1017" s="40">
        <f t="shared" si="563"/>
        <v>195.20000000000002</v>
      </c>
      <c r="L1017" s="92">
        <f t="shared" si="559"/>
        <v>2.2856530628643876E-3</v>
      </c>
    </row>
    <row r="1018" spans="1:12" ht="35.1" customHeight="1">
      <c r="A1018" s="182" t="s">
        <v>2135</v>
      </c>
      <c r="B1018" s="248" t="s">
        <v>2136</v>
      </c>
      <c r="C1018" s="39" t="s">
        <v>210</v>
      </c>
      <c r="D1018" s="40">
        <v>10</v>
      </c>
      <c r="E1018" s="106">
        <v>18.95</v>
      </c>
      <c r="F1018" s="185">
        <v>5.56</v>
      </c>
      <c r="G1018" s="40">
        <f t="shared" si="560"/>
        <v>189.5</v>
      </c>
      <c r="H1018" s="40">
        <f t="shared" si="561"/>
        <v>55.6</v>
      </c>
      <c r="I1018" s="40">
        <f t="shared" si="562"/>
        <v>245.1</v>
      </c>
      <c r="J1018" s="40">
        <f t="shared" si="557"/>
        <v>55.23</v>
      </c>
      <c r="K1018" s="40">
        <f t="shared" si="563"/>
        <v>300.33</v>
      </c>
      <c r="L1018" s="92">
        <f t="shared" si="559"/>
        <v>3.5166505346826919E-3</v>
      </c>
    </row>
    <row r="1019" spans="1:12" ht="35.1" customHeight="1">
      <c r="A1019" s="182" t="s">
        <v>2137</v>
      </c>
      <c r="B1019" s="248" t="s">
        <v>2138</v>
      </c>
      <c r="C1019" s="39" t="s">
        <v>210</v>
      </c>
      <c r="D1019" s="40">
        <v>10</v>
      </c>
      <c r="E1019" s="106">
        <v>22.41</v>
      </c>
      <c r="F1019" s="185">
        <v>6.1</v>
      </c>
      <c r="G1019" s="40">
        <f t="shared" si="560"/>
        <v>224.1</v>
      </c>
      <c r="H1019" s="40">
        <f t="shared" si="561"/>
        <v>61</v>
      </c>
      <c r="I1019" s="40">
        <f t="shared" si="562"/>
        <v>285.10000000000002</v>
      </c>
      <c r="J1019" s="40">
        <f t="shared" si="557"/>
        <v>64.25</v>
      </c>
      <c r="K1019" s="40">
        <f t="shared" si="563"/>
        <v>349.35</v>
      </c>
      <c r="L1019" s="92">
        <f t="shared" si="559"/>
        <v>4.0906398438098042E-3</v>
      </c>
    </row>
    <row r="1020" spans="1:12" ht="35.1" customHeight="1">
      <c r="A1020" s="182" t="s">
        <v>2139</v>
      </c>
      <c r="B1020" s="248" t="s">
        <v>2140</v>
      </c>
      <c r="C1020" s="39" t="s">
        <v>210</v>
      </c>
      <c r="D1020" s="177">
        <v>100</v>
      </c>
      <c r="E1020" s="106">
        <v>11.207000000000001</v>
      </c>
      <c r="F1020" s="185">
        <v>8.0294999999999987</v>
      </c>
      <c r="G1020" s="40">
        <f t="shared" ref="G1020" si="569">ROUND(D1020*E1020,2)</f>
        <v>1120.7</v>
      </c>
      <c r="H1020" s="40">
        <f t="shared" ref="H1020" si="570">ROUND(D1020*F1020,2)</f>
        <v>802.95</v>
      </c>
      <c r="I1020" s="40">
        <f t="shared" ref="I1020" si="571">G1020+H1020</f>
        <v>1923.65</v>
      </c>
      <c r="J1020" s="40">
        <f t="shared" ref="J1020" si="572">ROUND($J$15*I1020,2)</f>
        <v>433.5</v>
      </c>
      <c r="K1020" s="40">
        <f t="shared" ref="K1020" si="573">I1020+J1020</f>
        <v>2357.15</v>
      </c>
      <c r="L1020" s="92">
        <f t="shared" si="559"/>
        <v>2.7600548755792986E-2</v>
      </c>
    </row>
    <row r="1021" spans="1:12" s="38" customFormat="1" ht="30" customHeight="1">
      <c r="A1021" s="179" t="s">
        <v>2141</v>
      </c>
      <c r="B1021" s="158" t="s">
        <v>2142</v>
      </c>
      <c r="C1021" s="131"/>
      <c r="D1021" s="131"/>
      <c r="E1021" s="131"/>
      <c r="F1021" s="131"/>
      <c r="G1021" s="175">
        <f t="shared" ref="G1021:L1021" si="574">SUM(G1022:G1045)</f>
        <v>43716.94</v>
      </c>
      <c r="H1021" s="175">
        <f t="shared" si="574"/>
        <v>57590.63</v>
      </c>
      <c r="I1021" s="175">
        <f t="shared" si="574"/>
        <v>101307.57</v>
      </c>
      <c r="J1021" s="175">
        <f t="shared" si="574"/>
        <v>22829.81</v>
      </c>
      <c r="K1021" s="175">
        <f t="shared" si="574"/>
        <v>124137.38</v>
      </c>
      <c r="L1021" s="175">
        <f t="shared" si="574"/>
        <v>1.4535603627713132</v>
      </c>
    </row>
    <row r="1022" spans="1:12" ht="30" customHeight="1">
      <c r="A1022" s="182" t="s">
        <v>2143</v>
      </c>
      <c r="B1022" s="248" t="s">
        <v>2144</v>
      </c>
      <c r="C1022" s="39" t="s">
        <v>130</v>
      </c>
      <c r="D1022" s="40">
        <v>10</v>
      </c>
      <c r="E1022" s="106">
        <v>11.308999999999999</v>
      </c>
      <c r="F1022" s="185">
        <v>2.6764999999999999</v>
      </c>
      <c r="G1022" s="40">
        <f t="shared" ref="G1022:G1045" si="575">ROUND(D1022*E1022,2)</f>
        <v>113.09</v>
      </c>
      <c r="H1022" s="40">
        <f t="shared" ref="H1022:H1045" si="576">ROUND(D1022*F1022,2)</f>
        <v>26.77</v>
      </c>
      <c r="I1022" s="40">
        <f t="shared" ref="I1022:I1045" si="577">G1022+H1022</f>
        <v>139.86000000000001</v>
      </c>
      <c r="J1022" s="40">
        <f t="shared" ref="J1022:J1045" si="578">ROUND($J$15*I1022,2)</f>
        <v>31.52</v>
      </c>
      <c r="K1022" s="40">
        <f t="shared" ref="K1022:K1045" si="579">I1022+J1022</f>
        <v>171.38000000000002</v>
      </c>
      <c r="L1022" s="92">
        <f t="shared" ref="L1022:L1045" si="580">K1022/$K$1142*100</f>
        <v>2.006737817180834E-3</v>
      </c>
    </row>
    <row r="1023" spans="1:12" ht="35.1" customHeight="1">
      <c r="A1023" s="182" t="s">
        <v>2145</v>
      </c>
      <c r="B1023" s="248" t="s">
        <v>2146</v>
      </c>
      <c r="C1023" s="39" t="s">
        <v>130</v>
      </c>
      <c r="D1023" s="40">
        <v>10</v>
      </c>
      <c r="E1023" s="106">
        <v>28.78</v>
      </c>
      <c r="F1023" s="185">
        <v>28.38</v>
      </c>
      <c r="G1023" s="40">
        <f t="shared" si="575"/>
        <v>287.8</v>
      </c>
      <c r="H1023" s="40">
        <f t="shared" si="576"/>
        <v>283.8</v>
      </c>
      <c r="I1023" s="40">
        <f t="shared" si="577"/>
        <v>571.6</v>
      </c>
      <c r="J1023" s="40">
        <f t="shared" si="578"/>
        <v>128.81</v>
      </c>
      <c r="K1023" s="40">
        <f t="shared" si="579"/>
        <v>700.41000000000008</v>
      </c>
      <c r="L1023" s="92">
        <f t="shared" si="580"/>
        <v>8.201302570496137E-3</v>
      </c>
    </row>
    <row r="1024" spans="1:12" ht="35.1" customHeight="1">
      <c r="A1024" s="182" t="s">
        <v>2147</v>
      </c>
      <c r="B1024" s="248" t="s">
        <v>2148</v>
      </c>
      <c r="C1024" s="39" t="s">
        <v>130</v>
      </c>
      <c r="D1024" s="40">
        <v>10</v>
      </c>
      <c r="E1024" s="106">
        <v>27.8</v>
      </c>
      <c r="F1024" s="185">
        <v>37.51</v>
      </c>
      <c r="G1024" s="40">
        <f t="shared" si="575"/>
        <v>278</v>
      </c>
      <c r="H1024" s="40">
        <f t="shared" si="576"/>
        <v>375.1</v>
      </c>
      <c r="I1024" s="40">
        <f t="shared" si="577"/>
        <v>653.1</v>
      </c>
      <c r="J1024" s="40">
        <f t="shared" si="578"/>
        <v>147.18</v>
      </c>
      <c r="K1024" s="40">
        <f t="shared" si="579"/>
        <v>800.28</v>
      </c>
      <c r="L1024" s="92">
        <f t="shared" si="580"/>
        <v>9.3707091862147134E-3</v>
      </c>
    </row>
    <row r="1025" spans="1:12" ht="35.1" customHeight="1">
      <c r="A1025" s="182" t="s">
        <v>2149</v>
      </c>
      <c r="B1025" s="248" t="s">
        <v>2150</v>
      </c>
      <c r="C1025" s="39" t="s">
        <v>130</v>
      </c>
      <c r="D1025" s="40">
        <v>10</v>
      </c>
      <c r="E1025" s="106">
        <v>11.91</v>
      </c>
      <c r="F1025" s="185">
        <v>16.989999999999998</v>
      </c>
      <c r="G1025" s="40">
        <f t="shared" si="575"/>
        <v>119.1</v>
      </c>
      <c r="H1025" s="40">
        <f t="shared" si="576"/>
        <v>169.9</v>
      </c>
      <c r="I1025" s="40">
        <f t="shared" si="577"/>
        <v>289</v>
      </c>
      <c r="J1025" s="40">
        <f t="shared" si="578"/>
        <v>65.13</v>
      </c>
      <c r="K1025" s="40">
        <f t="shared" si="579"/>
        <v>354.13</v>
      </c>
      <c r="L1025" s="92">
        <f t="shared" si="580"/>
        <v>4.146610241558225E-3</v>
      </c>
    </row>
    <row r="1026" spans="1:12" ht="35.1" customHeight="1">
      <c r="A1026" s="182" t="s">
        <v>2151</v>
      </c>
      <c r="B1026" s="248" t="s">
        <v>2152</v>
      </c>
      <c r="C1026" s="39" t="s">
        <v>130</v>
      </c>
      <c r="D1026" s="40">
        <v>10</v>
      </c>
      <c r="E1026" s="106">
        <v>24.93</v>
      </c>
      <c r="F1026" s="185">
        <v>32.9</v>
      </c>
      <c r="G1026" s="40">
        <f t="shared" si="575"/>
        <v>249.3</v>
      </c>
      <c r="H1026" s="40">
        <f t="shared" si="576"/>
        <v>329</v>
      </c>
      <c r="I1026" s="40">
        <f t="shared" si="577"/>
        <v>578.29999999999995</v>
      </c>
      <c r="J1026" s="40">
        <f t="shared" si="578"/>
        <v>130.32</v>
      </c>
      <c r="K1026" s="40">
        <f t="shared" si="579"/>
        <v>708.61999999999989</v>
      </c>
      <c r="L1026" s="92">
        <f t="shared" si="580"/>
        <v>8.297435826879928E-3</v>
      </c>
    </row>
    <row r="1027" spans="1:12" ht="35.1" customHeight="1">
      <c r="A1027" s="182" t="s">
        <v>2153</v>
      </c>
      <c r="B1027" s="248" t="s">
        <v>2154</v>
      </c>
      <c r="C1027" s="39" t="s">
        <v>130</v>
      </c>
      <c r="D1027" s="40">
        <v>10</v>
      </c>
      <c r="E1027" s="106">
        <v>14.69</v>
      </c>
      <c r="F1027" s="185">
        <v>19.3</v>
      </c>
      <c r="G1027" s="40">
        <f t="shared" si="575"/>
        <v>146.9</v>
      </c>
      <c r="H1027" s="40">
        <f t="shared" si="576"/>
        <v>193</v>
      </c>
      <c r="I1027" s="40">
        <f t="shared" si="577"/>
        <v>339.9</v>
      </c>
      <c r="J1027" s="40">
        <f t="shared" si="578"/>
        <v>76.599999999999994</v>
      </c>
      <c r="K1027" s="40">
        <f t="shared" si="579"/>
        <v>416.5</v>
      </c>
      <c r="L1027" s="92">
        <f t="shared" si="580"/>
        <v>4.8769185485810322E-3</v>
      </c>
    </row>
    <row r="1028" spans="1:12" ht="35.1" customHeight="1">
      <c r="A1028" s="182" t="s">
        <v>2155</v>
      </c>
      <c r="B1028" s="248" t="s">
        <v>2156</v>
      </c>
      <c r="C1028" s="39" t="s">
        <v>130</v>
      </c>
      <c r="D1028" s="40">
        <v>10</v>
      </c>
      <c r="E1028" s="106">
        <v>23.26</v>
      </c>
      <c r="F1028" s="185">
        <v>28.4</v>
      </c>
      <c r="G1028" s="40">
        <f t="shared" si="575"/>
        <v>232.6</v>
      </c>
      <c r="H1028" s="40">
        <f t="shared" si="576"/>
        <v>284</v>
      </c>
      <c r="I1028" s="40">
        <f t="shared" si="577"/>
        <v>516.6</v>
      </c>
      <c r="J1028" s="40">
        <f t="shared" si="578"/>
        <v>116.42</v>
      </c>
      <c r="K1028" s="40">
        <f t="shared" si="579"/>
        <v>633.02</v>
      </c>
      <c r="L1028" s="92">
        <f t="shared" si="580"/>
        <v>7.4122136365492551E-3</v>
      </c>
    </row>
    <row r="1029" spans="1:12" ht="35.1" customHeight="1">
      <c r="A1029" s="182" t="s">
        <v>2157</v>
      </c>
      <c r="B1029" s="248" t="s">
        <v>2158</v>
      </c>
      <c r="C1029" s="39" t="s">
        <v>130</v>
      </c>
      <c r="D1029" s="40">
        <v>10</v>
      </c>
      <c r="E1029" s="106">
        <v>26.18</v>
      </c>
      <c r="F1029" s="185">
        <v>30.65</v>
      </c>
      <c r="G1029" s="40">
        <f t="shared" si="575"/>
        <v>261.8</v>
      </c>
      <c r="H1029" s="40">
        <f t="shared" si="576"/>
        <v>306.5</v>
      </c>
      <c r="I1029" s="40">
        <f t="shared" si="577"/>
        <v>568.29999999999995</v>
      </c>
      <c r="J1029" s="40">
        <f t="shared" si="578"/>
        <v>128.07</v>
      </c>
      <c r="K1029" s="40">
        <f t="shared" si="579"/>
        <v>696.36999999999989</v>
      </c>
      <c r="L1029" s="92">
        <f t="shared" si="580"/>
        <v>8.1539970460393092E-3</v>
      </c>
    </row>
    <row r="1030" spans="1:12" ht="30" customHeight="1">
      <c r="A1030" s="182" t="s">
        <v>2159</v>
      </c>
      <c r="B1030" s="248" t="s">
        <v>2160</v>
      </c>
      <c r="C1030" s="39" t="s">
        <v>130</v>
      </c>
      <c r="D1030" s="40">
        <v>300</v>
      </c>
      <c r="E1030" s="106">
        <v>32.118000000000002</v>
      </c>
      <c r="F1030" s="185">
        <v>5.3529999999999998</v>
      </c>
      <c r="G1030" s="40">
        <f t="shared" si="575"/>
        <v>9635.4</v>
      </c>
      <c r="H1030" s="40">
        <f t="shared" si="576"/>
        <v>1605.9</v>
      </c>
      <c r="I1030" s="40">
        <f t="shared" si="577"/>
        <v>11241.3</v>
      </c>
      <c r="J1030" s="40">
        <f t="shared" si="578"/>
        <v>2533.2399999999998</v>
      </c>
      <c r="K1030" s="40">
        <f t="shared" si="579"/>
        <v>13774.539999999999</v>
      </c>
      <c r="L1030" s="92">
        <f t="shared" si="580"/>
        <v>0.16129005912165995</v>
      </c>
    </row>
    <row r="1031" spans="1:12" ht="30" customHeight="1">
      <c r="A1031" s="182" t="s">
        <v>2161</v>
      </c>
      <c r="B1031" s="248" t="s">
        <v>2162</v>
      </c>
      <c r="C1031" s="39" t="s">
        <v>130</v>
      </c>
      <c r="D1031" s="40">
        <v>10</v>
      </c>
      <c r="E1031" s="106">
        <v>17.96</v>
      </c>
      <c r="F1031" s="185">
        <v>34.24</v>
      </c>
      <c r="G1031" s="40">
        <f t="shared" si="575"/>
        <v>179.6</v>
      </c>
      <c r="H1031" s="40">
        <f t="shared" si="576"/>
        <v>342.4</v>
      </c>
      <c r="I1031" s="40">
        <f t="shared" si="577"/>
        <v>522</v>
      </c>
      <c r="J1031" s="40">
        <f t="shared" si="578"/>
        <v>117.63</v>
      </c>
      <c r="K1031" s="40">
        <f t="shared" si="579"/>
        <v>639.63</v>
      </c>
      <c r="L1031" s="92">
        <f t="shared" si="580"/>
        <v>7.4896120317620293E-3</v>
      </c>
    </row>
    <row r="1032" spans="1:12" ht="30" customHeight="1">
      <c r="A1032" s="182" t="s">
        <v>2163</v>
      </c>
      <c r="B1032" s="248" t="s">
        <v>2164</v>
      </c>
      <c r="C1032" s="39" t="s">
        <v>130</v>
      </c>
      <c r="D1032" s="40">
        <v>10</v>
      </c>
      <c r="E1032" s="106">
        <v>12.32</v>
      </c>
      <c r="F1032" s="185">
        <v>27.38</v>
      </c>
      <c r="G1032" s="40">
        <f t="shared" si="575"/>
        <v>123.2</v>
      </c>
      <c r="H1032" s="40">
        <f t="shared" si="576"/>
        <v>273.8</v>
      </c>
      <c r="I1032" s="40">
        <f t="shared" si="577"/>
        <v>397</v>
      </c>
      <c r="J1032" s="40">
        <f t="shared" si="578"/>
        <v>89.46</v>
      </c>
      <c r="K1032" s="40">
        <f t="shared" si="579"/>
        <v>486.46</v>
      </c>
      <c r="L1032" s="92">
        <f t="shared" si="580"/>
        <v>5.6961003532838622E-3</v>
      </c>
    </row>
    <row r="1033" spans="1:12" ht="30" customHeight="1">
      <c r="A1033" s="182" t="s">
        <v>2165</v>
      </c>
      <c r="B1033" s="248" t="s">
        <v>2166</v>
      </c>
      <c r="C1033" s="39" t="s">
        <v>130</v>
      </c>
      <c r="D1033" s="40">
        <v>50</v>
      </c>
      <c r="E1033" s="106">
        <v>20.239999999999998</v>
      </c>
      <c r="F1033" s="185">
        <v>34.24</v>
      </c>
      <c r="G1033" s="40">
        <f t="shared" si="575"/>
        <v>1012</v>
      </c>
      <c r="H1033" s="40">
        <f t="shared" si="576"/>
        <v>1712</v>
      </c>
      <c r="I1033" s="40">
        <f t="shared" si="577"/>
        <v>2724</v>
      </c>
      <c r="J1033" s="40">
        <f t="shared" si="578"/>
        <v>613.86</v>
      </c>
      <c r="K1033" s="40">
        <f t="shared" si="579"/>
        <v>3337.86</v>
      </c>
      <c r="L1033" s="92">
        <f t="shared" si="580"/>
        <v>3.9083964817687111E-2</v>
      </c>
    </row>
    <row r="1034" spans="1:12" ht="30" customHeight="1">
      <c r="A1034" s="182" t="s">
        <v>2167</v>
      </c>
      <c r="B1034" s="248" t="s">
        <v>2168</v>
      </c>
      <c r="C1034" s="39" t="s">
        <v>130</v>
      </c>
      <c r="D1034" s="40">
        <v>10</v>
      </c>
      <c r="E1034" s="106">
        <v>14.61</v>
      </c>
      <c r="F1034" s="185">
        <v>27.37</v>
      </c>
      <c r="G1034" s="40">
        <f t="shared" si="575"/>
        <v>146.1</v>
      </c>
      <c r="H1034" s="40">
        <f t="shared" si="576"/>
        <v>273.7</v>
      </c>
      <c r="I1034" s="40">
        <f t="shared" si="577"/>
        <v>419.79999999999995</v>
      </c>
      <c r="J1034" s="40">
        <f t="shared" si="578"/>
        <v>94.6</v>
      </c>
      <c r="K1034" s="40">
        <f t="shared" si="579"/>
        <v>514.4</v>
      </c>
      <c r="L1034" s="92">
        <f t="shared" si="580"/>
        <v>6.0232578664827915E-3</v>
      </c>
    </row>
    <row r="1035" spans="1:12" ht="30" customHeight="1">
      <c r="A1035" s="182" t="s">
        <v>2169</v>
      </c>
      <c r="B1035" s="248" t="s">
        <v>2170</v>
      </c>
      <c r="C1035" s="39" t="s">
        <v>130</v>
      </c>
      <c r="D1035" s="40">
        <v>100</v>
      </c>
      <c r="E1035" s="106">
        <v>15.75</v>
      </c>
      <c r="F1035" s="185">
        <v>19.84</v>
      </c>
      <c r="G1035" s="40">
        <f t="shared" si="575"/>
        <v>1575</v>
      </c>
      <c r="H1035" s="40">
        <f t="shared" si="576"/>
        <v>1984</v>
      </c>
      <c r="I1035" s="40">
        <f t="shared" si="577"/>
        <v>3559</v>
      </c>
      <c r="J1035" s="40">
        <f t="shared" si="578"/>
        <v>802.03</v>
      </c>
      <c r="K1035" s="40">
        <f t="shared" si="579"/>
        <v>4361.03</v>
      </c>
      <c r="L1035" s="92">
        <f t="shared" si="580"/>
        <v>5.1064557257907171E-2</v>
      </c>
    </row>
    <row r="1036" spans="1:12" ht="30" customHeight="1">
      <c r="A1036" s="182" t="s">
        <v>2171</v>
      </c>
      <c r="B1036" s="248" t="s">
        <v>2172</v>
      </c>
      <c r="C1036" s="39" t="s">
        <v>130</v>
      </c>
      <c r="D1036" s="40">
        <v>10</v>
      </c>
      <c r="E1036" s="106">
        <v>10.119999999999999</v>
      </c>
      <c r="F1036" s="185">
        <v>12.97</v>
      </c>
      <c r="G1036" s="40">
        <f t="shared" si="575"/>
        <v>101.2</v>
      </c>
      <c r="H1036" s="40">
        <f t="shared" si="576"/>
        <v>129.69999999999999</v>
      </c>
      <c r="I1036" s="40">
        <f t="shared" si="577"/>
        <v>230.89999999999998</v>
      </c>
      <c r="J1036" s="40">
        <f t="shared" si="578"/>
        <v>52.03</v>
      </c>
      <c r="K1036" s="40">
        <f t="shared" si="579"/>
        <v>282.92999999999995</v>
      </c>
      <c r="L1036" s="92">
        <f t="shared" si="580"/>
        <v>3.312908919447854E-3</v>
      </c>
    </row>
    <row r="1037" spans="1:12" ht="30" customHeight="1">
      <c r="A1037" s="182" t="s">
        <v>2173</v>
      </c>
      <c r="B1037" s="248" t="s">
        <v>2174</v>
      </c>
      <c r="C1037" s="39" t="s">
        <v>130</v>
      </c>
      <c r="D1037" s="40">
        <v>100</v>
      </c>
      <c r="E1037" s="106">
        <v>18.04</v>
      </c>
      <c r="F1037" s="185">
        <v>19.829999999999998</v>
      </c>
      <c r="G1037" s="40">
        <f t="shared" si="575"/>
        <v>1804</v>
      </c>
      <c r="H1037" s="40">
        <f t="shared" si="576"/>
        <v>1983</v>
      </c>
      <c r="I1037" s="40">
        <f t="shared" si="577"/>
        <v>3787</v>
      </c>
      <c r="J1037" s="40">
        <f t="shared" si="578"/>
        <v>853.41</v>
      </c>
      <c r="K1037" s="40">
        <f t="shared" si="579"/>
        <v>4640.41</v>
      </c>
      <c r="L1037" s="92">
        <f t="shared" si="580"/>
        <v>5.4335898204131823E-2</v>
      </c>
    </row>
    <row r="1038" spans="1:12" ht="30" customHeight="1">
      <c r="A1038" s="182" t="s">
        <v>2175</v>
      </c>
      <c r="B1038" s="248" t="s">
        <v>2176</v>
      </c>
      <c r="C1038" s="39" t="s">
        <v>130</v>
      </c>
      <c r="D1038" s="40">
        <v>10</v>
      </c>
      <c r="E1038" s="106">
        <v>12.4</v>
      </c>
      <c r="F1038" s="185">
        <v>12.97</v>
      </c>
      <c r="G1038" s="40">
        <f t="shared" si="575"/>
        <v>124</v>
      </c>
      <c r="H1038" s="40">
        <f t="shared" si="576"/>
        <v>129.69999999999999</v>
      </c>
      <c r="I1038" s="40">
        <f t="shared" si="577"/>
        <v>253.7</v>
      </c>
      <c r="J1038" s="40">
        <f t="shared" si="578"/>
        <v>57.17</v>
      </c>
      <c r="K1038" s="40">
        <f t="shared" si="579"/>
        <v>310.87</v>
      </c>
      <c r="L1038" s="92">
        <f t="shared" si="580"/>
        <v>3.6400664326467838E-3</v>
      </c>
    </row>
    <row r="1039" spans="1:12" ht="30" customHeight="1">
      <c r="A1039" s="182" t="s">
        <v>2177</v>
      </c>
      <c r="B1039" s="248" t="s">
        <v>2178</v>
      </c>
      <c r="C1039" s="39" t="s">
        <v>130</v>
      </c>
      <c r="D1039" s="40">
        <v>10</v>
      </c>
      <c r="E1039" s="106">
        <v>39.020000000000003</v>
      </c>
      <c r="F1039" s="185">
        <v>11.03</v>
      </c>
      <c r="G1039" s="40">
        <f t="shared" si="575"/>
        <v>390.2</v>
      </c>
      <c r="H1039" s="40">
        <f t="shared" si="576"/>
        <v>110.3</v>
      </c>
      <c r="I1039" s="40">
        <f t="shared" si="577"/>
        <v>500.5</v>
      </c>
      <c r="J1039" s="40">
        <f t="shared" si="578"/>
        <v>112.79</v>
      </c>
      <c r="K1039" s="40">
        <f t="shared" si="579"/>
        <v>613.29</v>
      </c>
      <c r="L1039" s="92">
        <f t="shared" si="580"/>
        <v>7.1811893797341202E-3</v>
      </c>
    </row>
    <row r="1040" spans="1:12" ht="30" customHeight="1">
      <c r="A1040" s="182" t="s">
        <v>2179</v>
      </c>
      <c r="B1040" s="248" t="s">
        <v>2180</v>
      </c>
      <c r="C1040" s="39" t="s">
        <v>130</v>
      </c>
      <c r="D1040" s="40">
        <v>10</v>
      </c>
      <c r="E1040" s="106">
        <v>16.36</v>
      </c>
      <c r="F1040" s="185">
        <v>23.86</v>
      </c>
      <c r="G1040" s="40">
        <f t="shared" si="575"/>
        <v>163.6</v>
      </c>
      <c r="H1040" s="40">
        <f t="shared" si="576"/>
        <v>238.6</v>
      </c>
      <c r="I1040" s="40">
        <f t="shared" si="577"/>
        <v>402.2</v>
      </c>
      <c r="J1040" s="40">
        <f t="shared" si="578"/>
        <v>90.64</v>
      </c>
      <c r="K1040" s="40">
        <f t="shared" si="579"/>
        <v>492.84</v>
      </c>
      <c r="L1040" s="92">
        <f t="shared" si="580"/>
        <v>5.7708056122033032E-3</v>
      </c>
    </row>
    <row r="1041" spans="1:12" ht="30" customHeight="1">
      <c r="A1041" s="182" t="s">
        <v>2181</v>
      </c>
      <c r="B1041" s="248" t="s">
        <v>2182</v>
      </c>
      <c r="C1041" s="39" t="s">
        <v>130</v>
      </c>
      <c r="D1041" s="40">
        <v>10</v>
      </c>
      <c r="E1041" s="106">
        <v>10.72</v>
      </c>
      <c r="F1041" s="185">
        <v>17</v>
      </c>
      <c r="G1041" s="40">
        <f t="shared" si="575"/>
        <v>107.2</v>
      </c>
      <c r="H1041" s="40">
        <f t="shared" si="576"/>
        <v>170</v>
      </c>
      <c r="I1041" s="40">
        <f t="shared" si="577"/>
        <v>277.2</v>
      </c>
      <c r="J1041" s="40">
        <f t="shared" si="578"/>
        <v>62.47</v>
      </c>
      <c r="K1041" s="40">
        <f t="shared" si="579"/>
        <v>339.66999999999996</v>
      </c>
      <c r="L1041" s="92">
        <f t="shared" si="580"/>
        <v>3.9772939337251352E-3</v>
      </c>
    </row>
    <row r="1042" spans="1:12" ht="30" customHeight="1">
      <c r="A1042" s="182" t="s">
        <v>2183</v>
      </c>
      <c r="B1042" s="248" t="s">
        <v>2184</v>
      </c>
      <c r="C1042" s="39" t="s">
        <v>130</v>
      </c>
      <c r="D1042" s="40">
        <v>10</v>
      </c>
      <c r="E1042" s="106">
        <v>18.64</v>
      </c>
      <c r="F1042" s="185">
        <v>23.86</v>
      </c>
      <c r="G1042" s="40">
        <f t="shared" si="575"/>
        <v>186.4</v>
      </c>
      <c r="H1042" s="40">
        <f t="shared" si="576"/>
        <v>238.6</v>
      </c>
      <c r="I1042" s="40">
        <f t="shared" si="577"/>
        <v>425</v>
      </c>
      <c r="J1042" s="40">
        <f t="shared" si="578"/>
        <v>95.77</v>
      </c>
      <c r="K1042" s="40">
        <f t="shared" si="579"/>
        <v>520.77</v>
      </c>
      <c r="L1042" s="92">
        <f t="shared" si="580"/>
        <v>6.0978460325199135E-3</v>
      </c>
    </row>
    <row r="1043" spans="1:12" ht="30" customHeight="1">
      <c r="A1043" s="182" t="s">
        <v>2185</v>
      </c>
      <c r="B1043" s="248" t="s">
        <v>2186</v>
      </c>
      <c r="C1043" s="39" t="s">
        <v>130</v>
      </c>
      <c r="D1043" s="40">
        <v>10</v>
      </c>
      <c r="E1043" s="106">
        <v>13.01</v>
      </c>
      <c r="F1043" s="185">
        <v>16.989999999999998</v>
      </c>
      <c r="G1043" s="40">
        <f t="shared" si="575"/>
        <v>130.1</v>
      </c>
      <c r="H1043" s="40">
        <f t="shared" si="576"/>
        <v>169.9</v>
      </c>
      <c r="I1043" s="40">
        <f t="shared" si="577"/>
        <v>300</v>
      </c>
      <c r="J1043" s="40">
        <f t="shared" si="578"/>
        <v>67.61</v>
      </c>
      <c r="K1043" s="40">
        <f t="shared" si="579"/>
        <v>367.61</v>
      </c>
      <c r="L1043" s="92">
        <f t="shared" si="580"/>
        <v>4.3044514469240645E-3</v>
      </c>
    </row>
    <row r="1044" spans="1:12" ht="30" customHeight="1">
      <c r="A1044" s="182" t="s">
        <v>2187</v>
      </c>
      <c r="B1044" s="248" t="s">
        <v>2188</v>
      </c>
      <c r="C1044" s="39" t="s">
        <v>130</v>
      </c>
      <c r="D1044" s="40">
        <v>1</v>
      </c>
      <c r="E1044" s="106">
        <v>22.83</v>
      </c>
      <c r="F1044" s="185">
        <v>11.04</v>
      </c>
      <c r="G1044" s="40">
        <f t="shared" si="575"/>
        <v>22.83</v>
      </c>
      <c r="H1044" s="40">
        <f t="shared" si="576"/>
        <v>11.04</v>
      </c>
      <c r="I1044" s="40">
        <f t="shared" si="577"/>
        <v>33.869999999999997</v>
      </c>
      <c r="J1044" s="40">
        <f t="shared" si="578"/>
        <v>7.63</v>
      </c>
      <c r="K1044" s="40">
        <f t="shared" si="579"/>
        <v>41.5</v>
      </c>
      <c r="L1044" s="92">
        <f t="shared" si="580"/>
        <v>4.8593546162332008E-4</v>
      </c>
    </row>
    <row r="1045" spans="1:12" ht="30" customHeight="1">
      <c r="A1045" s="182" t="s">
        <v>2189</v>
      </c>
      <c r="B1045" s="248" t="s">
        <v>2190</v>
      </c>
      <c r="C1045" s="39" t="s">
        <v>130</v>
      </c>
      <c r="D1045" s="40">
        <v>1200</v>
      </c>
      <c r="E1045" s="106">
        <v>21.939600000000002</v>
      </c>
      <c r="F1045" s="185">
        <v>38.541599999999995</v>
      </c>
      <c r="G1045" s="40">
        <f t="shared" si="575"/>
        <v>26327.52</v>
      </c>
      <c r="H1045" s="40">
        <f t="shared" si="576"/>
        <v>46249.919999999998</v>
      </c>
      <c r="I1045" s="40">
        <f t="shared" si="577"/>
        <v>72577.440000000002</v>
      </c>
      <c r="J1045" s="40">
        <f t="shared" si="578"/>
        <v>16355.42</v>
      </c>
      <c r="K1045" s="40">
        <f t="shared" si="579"/>
        <v>88932.86</v>
      </c>
      <c r="L1045" s="92">
        <f t="shared" si="580"/>
        <v>1.0413404910260746</v>
      </c>
    </row>
    <row r="1046" spans="1:12" s="38" customFormat="1" ht="30" customHeight="1">
      <c r="A1046" s="179" t="s">
        <v>2191</v>
      </c>
      <c r="B1046" s="158" t="s">
        <v>2192</v>
      </c>
      <c r="C1046" s="131"/>
      <c r="D1046" s="131"/>
      <c r="E1046" s="131"/>
      <c r="F1046" s="131"/>
      <c r="G1046" s="175">
        <f t="shared" ref="G1046:L1046" si="581">SUM(G1047:G1081)</f>
        <v>399536.16999999993</v>
      </c>
      <c r="H1046" s="175">
        <f t="shared" si="581"/>
        <v>55255.840000000004</v>
      </c>
      <c r="I1046" s="175">
        <f t="shared" si="581"/>
        <v>454792.01000000007</v>
      </c>
      <c r="J1046" s="175">
        <f t="shared" si="581"/>
        <v>102487.95000000004</v>
      </c>
      <c r="K1046" s="175">
        <f t="shared" si="581"/>
        <v>557279.96</v>
      </c>
      <c r="L1046" s="175">
        <f t="shared" si="581"/>
        <v>6.5253516774945881</v>
      </c>
    </row>
    <row r="1047" spans="1:12" ht="30" customHeight="1">
      <c r="A1047" s="182" t="s">
        <v>2193</v>
      </c>
      <c r="B1047" s="248" t="s">
        <v>2194</v>
      </c>
      <c r="C1047" s="39" t="s">
        <v>130</v>
      </c>
      <c r="D1047" s="40">
        <v>10</v>
      </c>
      <c r="E1047" s="106">
        <v>346.79</v>
      </c>
      <c r="F1047" s="185">
        <v>26.765000000000001</v>
      </c>
      <c r="G1047" s="40">
        <f>ROUND(D1047*E1047,2)</f>
        <v>3467.9</v>
      </c>
      <c r="H1047" s="40">
        <f>ROUND(D1047*F1047,2)</f>
        <v>267.64999999999998</v>
      </c>
      <c r="I1047" s="40">
        <f>G1047+H1047</f>
        <v>3735.55</v>
      </c>
      <c r="J1047" s="40">
        <f t="shared" ref="J1047" si="582">ROUND($J$15*I1047,2)</f>
        <v>841.81</v>
      </c>
      <c r="K1047" s="40">
        <f>I1047+J1047</f>
        <v>4577.3600000000006</v>
      </c>
      <c r="L1047" s="92">
        <f t="shared" ref="L1047:L1055" si="583">K1047/$K$1142*100</f>
        <v>5.3597627581111341E-2</v>
      </c>
    </row>
    <row r="1048" spans="1:12" ht="30" customHeight="1">
      <c r="A1048" s="182" t="s">
        <v>2195</v>
      </c>
      <c r="B1048" s="248" t="s">
        <v>2196</v>
      </c>
      <c r="C1048" s="39" t="s">
        <v>130</v>
      </c>
      <c r="D1048" s="40">
        <v>50</v>
      </c>
      <c r="E1048" s="106">
        <v>9.8791049999999991</v>
      </c>
      <c r="F1048" s="185">
        <v>6.8269250000000001</v>
      </c>
      <c r="G1048" s="40">
        <f t="shared" ref="G1048:G1072" si="584">ROUND(D1048*E1048,2)</f>
        <v>493.96</v>
      </c>
      <c r="H1048" s="40">
        <f t="shared" ref="H1048:H1072" si="585">ROUND(D1048*F1048,2)</f>
        <v>341.35</v>
      </c>
      <c r="I1048" s="40">
        <f t="shared" ref="I1048:I1072" si="586">G1048+H1048</f>
        <v>835.31</v>
      </c>
      <c r="J1048" s="40">
        <f t="shared" ref="J1048:J1056" si="587">ROUND($J$15*I1048,2)</f>
        <v>188.24</v>
      </c>
      <c r="K1048" s="40">
        <f t="shared" ref="K1048:K1072" si="588">I1048+J1048</f>
        <v>1023.55</v>
      </c>
      <c r="L1048" s="92">
        <f t="shared" si="583"/>
        <v>1.1985041969748176E-2</v>
      </c>
    </row>
    <row r="1049" spans="1:12" ht="30" customHeight="1">
      <c r="A1049" s="182" t="s">
        <v>2197</v>
      </c>
      <c r="B1049" s="248" t="s">
        <v>2198</v>
      </c>
      <c r="C1049" s="39" t="s">
        <v>130</v>
      </c>
      <c r="D1049" s="40">
        <v>50</v>
      </c>
      <c r="E1049" s="106">
        <v>29.679105</v>
      </c>
      <c r="F1049" s="185">
        <v>6.8269250000000001</v>
      </c>
      <c r="G1049" s="40">
        <f>ROUND(D1049*E1049,2)</f>
        <v>1483.96</v>
      </c>
      <c r="H1049" s="40">
        <f>ROUND(D1049*F1049,2)</f>
        <v>341.35</v>
      </c>
      <c r="I1049" s="40">
        <f>G1049+H1049</f>
        <v>1825.31</v>
      </c>
      <c r="J1049" s="40">
        <f t="shared" si="587"/>
        <v>411.34</v>
      </c>
      <c r="K1049" s="40">
        <f>I1049+J1049</f>
        <v>2236.65</v>
      </c>
      <c r="L1049" s="92">
        <f t="shared" si="583"/>
        <v>2.6189579523850579E-2</v>
      </c>
    </row>
    <row r="1050" spans="1:12" ht="30" customHeight="1">
      <c r="A1050" s="182" t="s">
        <v>2199</v>
      </c>
      <c r="B1050" s="248" t="s">
        <v>2200</v>
      </c>
      <c r="C1050" s="39" t="s">
        <v>130</v>
      </c>
      <c r="D1050" s="40">
        <v>10</v>
      </c>
      <c r="E1050" s="106">
        <v>66.57599900000001</v>
      </c>
      <c r="F1050" s="185">
        <v>10.221563999999999</v>
      </c>
      <c r="G1050" s="40">
        <f>ROUND(D1050*E1050,2)</f>
        <v>665.76</v>
      </c>
      <c r="H1050" s="40">
        <f>ROUND(D1050*F1050,2)</f>
        <v>102.22</v>
      </c>
      <c r="I1050" s="40">
        <f>G1050+H1050</f>
        <v>767.98</v>
      </c>
      <c r="J1050" s="40">
        <f t="shared" si="587"/>
        <v>173.07</v>
      </c>
      <c r="K1050" s="40">
        <f>I1050+J1050</f>
        <v>941.05</v>
      </c>
      <c r="L1050" s="92">
        <f t="shared" si="583"/>
        <v>1.1019025690617478E-2</v>
      </c>
    </row>
    <row r="1051" spans="1:12" ht="30" customHeight="1">
      <c r="A1051" s="182" t="s">
        <v>2201</v>
      </c>
      <c r="B1051" s="248" t="s">
        <v>2202</v>
      </c>
      <c r="C1051" s="39" t="s">
        <v>130</v>
      </c>
      <c r="D1051" s="40">
        <v>10</v>
      </c>
      <c r="E1051" s="106">
        <v>68.165999000000014</v>
      </c>
      <c r="F1051" s="185">
        <v>10.221563999999999</v>
      </c>
      <c r="G1051" s="40">
        <f>ROUND(D1051*E1051,2)</f>
        <v>681.66</v>
      </c>
      <c r="H1051" s="40">
        <f>ROUND(D1051*F1051,2)</f>
        <v>102.22</v>
      </c>
      <c r="I1051" s="40">
        <f>G1051+H1051</f>
        <v>783.88</v>
      </c>
      <c r="J1051" s="40">
        <f t="shared" si="587"/>
        <v>176.65</v>
      </c>
      <c r="K1051" s="40">
        <f>I1051+J1051</f>
        <v>960.53</v>
      </c>
      <c r="L1051" s="92">
        <f t="shared" si="583"/>
        <v>1.1247122625374643E-2</v>
      </c>
    </row>
    <row r="1052" spans="1:12" ht="30" customHeight="1">
      <c r="A1052" s="182" t="s">
        <v>2203</v>
      </c>
      <c r="B1052" s="248" t="s">
        <v>2204</v>
      </c>
      <c r="C1052" s="39" t="s">
        <v>130</v>
      </c>
      <c r="D1052" s="40">
        <v>10</v>
      </c>
      <c r="E1052" s="106">
        <v>18.88</v>
      </c>
      <c r="F1052" s="185">
        <v>10.210000000000001</v>
      </c>
      <c r="G1052" s="40">
        <f t="shared" si="584"/>
        <v>188.8</v>
      </c>
      <c r="H1052" s="40">
        <f t="shared" si="585"/>
        <v>102.1</v>
      </c>
      <c r="I1052" s="40">
        <f t="shared" si="586"/>
        <v>290.89999999999998</v>
      </c>
      <c r="J1052" s="40">
        <f t="shared" si="587"/>
        <v>65.55</v>
      </c>
      <c r="K1052" s="40">
        <f t="shared" si="588"/>
        <v>356.45</v>
      </c>
      <c r="L1052" s="92">
        <f t="shared" si="583"/>
        <v>4.1737757902562036E-3</v>
      </c>
    </row>
    <row r="1053" spans="1:12" ht="30" customHeight="1">
      <c r="A1053" s="182" t="s">
        <v>2205</v>
      </c>
      <c r="B1053" s="248" t="s">
        <v>2206</v>
      </c>
      <c r="C1053" s="39" t="s">
        <v>130</v>
      </c>
      <c r="D1053" s="40">
        <v>10</v>
      </c>
      <c r="E1053" s="106">
        <v>16.149999999999999</v>
      </c>
      <c r="F1053" s="185">
        <v>10.210000000000001</v>
      </c>
      <c r="G1053" s="40">
        <f t="shared" si="584"/>
        <v>161.5</v>
      </c>
      <c r="H1053" s="40">
        <f t="shared" si="585"/>
        <v>102.1</v>
      </c>
      <c r="I1053" s="40">
        <f t="shared" si="586"/>
        <v>263.60000000000002</v>
      </c>
      <c r="J1053" s="40">
        <f t="shared" si="587"/>
        <v>59.4</v>
      </c>
      <c r="K1053" s="40">
        <f t="shared" si="588"/>
        <v>323</v>
      </c>
      <c r="L1053" s="92">
        <f t="shared" si="583"/>
        <v>3.7821000988995761E-3</v>
      </c>
    </row>
    <row r="1054" spans="1:12" ht="30" customHeight="1">
      <c r="A1054" s="182" t="s">
        <v>2207</v>
      </c>
      <c r="B1054" s="248" t="s">
        <v>2208</v>
      </c>
      <c r="C1054" s="39" t="s">
        <v>130</v>
      </c>
      <c r="D1054" s="40">
        <v>10</v>
      </c>
      <c r="E1054" s="106">
        <v>15.159104999999998</v>
      </c>
      <c r="F1054" s="185">
        <v>6.8269250000000001</v>
      </c>
      <c r="G1054" s="40">
        <f>ROUND(D1054*E1054,2)</f>
        <v>151.59</v>
      </c>
      <c r="H1054" s="40">
        <f>ROUND(D1054*F1054,2)</f>
        <v>68.27</v>
      </c>
      <c r="I1054" s="40">
        <f>G1054+H1054</f>
        <v>219.86</v>
      </c>
      <c r="J1054" s="40">
        <f t="shared" si="587"/>
        <v>49.55</v>
      </c>
      <c r="K1054" s="40">
        <f>I1054+J1054</f>
        <v>269.41000000000003</v>
      </c>
      <c r="L1054" s="92">
        <f t="shared" si="583"/>
        <v>3.1545993425527389E-3</v>
      </c>
    </row>
    <row r="1055" spans="1:12" ht="35.1" customHeight="1">
      <c r="A1055" s="182" t="s">
        <v>2209</v>
      </c>
      <c r="B1055" s="248" t="s">
        <v>2210</v>
      </c>
      <c r="C1055" s="39" t="s">
        <v>130</v>
      </c>
      <c r="D1055" s="40">
        <v>10</v>
      </c>
      <c r="E1055" s="106">
        <v>94.904499999999999</v>
      </c>
      <c r="F1055" s="185">
        <v>30.670499999999997</v>
      </c>
      <c r="G1055" s="40">
        <f t="shared" si="584"/>
        <v>949.05</v>
      </c>
      <c r="H1055" s="40">
        <f t="shared" si="585"/>
        <v>306.70999999999998</v>
      </c>
      <c r="I1055" s="40">
        <f t="shared" si="586"/>
        <v>1255.76</v>
      </c>
      <c r="J1055" s="40">
        <f t="shared" si="587"/>
        <v>282.99</v>
      </c>
      <c r="K1055" s="40">
        <f t="shared" si="588"/>
        <v>1538.75</v>
      </c>
      <c r="L1055" s="92">
        <f t="shared" si="583"/>
        <v>1.801766726681648E-2</v>
      </c>
    </row>
    <row r="1056" spans="1:12" ht="35.1" customHeight="1">
      <c r="A1056" s="182" t="s">
        <v>2211</v>
      </c>
      <c r="B1056" s="248" t="s">
        <v>2212</v>
      </c>
      <c r="C1056" s="39" t="s">
        <v>130</v>
      </c>
      <c r="D1056" s="40">
        <v>10</v>
      </c>
      <c r="E1056" s="106">
        <v>56.9345</v>
      </c>
      <c r="F1056" s="185">
        <v>30.670499999999997</v>
      </c>
      <c r="G1056" s="40">
        <f t="shared" si="584"/>
        <v>569.35</v>
      </c>
      <c r="H1056" s="40">
        <f t="shared" si="585"/>
        <v>306.70999999999998</v>
      </c>
      <c r="I1056" s="40">
        <f t="shared" si="586"/>
        <v>876.06</v>
      </c>
      <c r="J1056" s="40">
        <f t="shared" si="587"/>
        <v>197.42</v>
      </c>
      <c r="K1056" s="40">
        <f t="shared" si="588"/>
        <v>1073.48</v>
      </c>
      <c r="L1056" s="92">
        <f t="shared" ref="L1056" si="589">K1056/$K$1142*100</f>
        <v>1.2569686731166306E-2</v>
      </c>
    </row>
    <row r="1057" spans="1:12" ht="35.1" customHeight="1">
      <c r="A1057" s="182" t="s">
        <v>2213</v>
      </c>
      <c r="B1057" s="248" t="s">
        <v>2214</v>
      </c>
      <c r="C1057" s="39" t="s">
        <v>130</v>
      </c>
      <c r="D1057" s="40">
        <v>10</v>
      </c>
      <c r="E1057" s="106">
        <v>91.65</v>
      </c>
      <c r="F1057" s="185">
        <v>22.75</v>
      </c>
      <c r="G1057" s="40">
        <f t="shared" si="584"/>
        <v>916.5</v>
      </c>
      <c r="H1057" s="40">
        <f t="shared" si="585"/>
        <v>227.5</v>
      </c>
      <c r="I1057" s="40">
        <f t="shared" si="586"/>
        <v>1144</v>
      </c>
      <c r="J1057" s="40">
        <f t="shared" ref="J1057:J1072" si="590">ROUND($J$15*I1057,2)</f>
        <v>257.8</v>
      </c>
      <c r="K1057" s="40">
        <f t="shared" si="588"/>
        <v>1401.8</v>
      </c>
      <c r="L1057" s="92">
        <f t="shared" ref="L1057:L1081" si="591">K1057/$K$1142*100</f>
        <v>1.6414080243459521E-2</v>
      </c>
    </row>
    <row r="1058" spans="1:12" ht="30" customHeight="1">
      <c r="A1058" s="182" t="s">
        <v>2215</v>
      </c>
      <c r="B1058" s="248" t="s">
        <v>2216</v>
      </c>
      <c r="C1058" s="39" t="s">
        <v>130</v>
      </c>
      <c r="D1058" s="40">
        <v>100</v>
      </c>
      <c r="E1058" s="106">
        <v>12.84</v>
      </c>
      <c r="F1058" s="185">
        <v>7.4</v>
      </c>
      <c r="G1058" s="40">
        <f t="shared" si="584"/>
        <v>1284</v>
      </c>
      <c r="H1058" s="40">
        <f t="shared" si="585"/>
        <v>740</v>
      </c>
      <c r="I1058" s="40">
        <f t="shared" si="586"/>
        <v>2024</v>
      </c>
      <c r="J1058" s="40">
        <f t="shared" si="590"/>
        <v>456.11</v>
      </c>
      <c r="K1058" s="40">
        <f t="shared" si="588"/>
        <v>2480.11</v>
      </c>
      <c r="L1058" s="92">
        <f t="shared" si="591"/>
        <v>2.9040322836785842E-2</v>
      </c>
    </row>
    <row r="1059" spans="1:12" ht="30" customHeight="1">
      <c r="A1059" s="182" t="s">
        <v>2217</v>
      </c>
      <c r="B1059" s="248" t="s">
        <v>2218</v>
      </c>
      <c r="C1059" s="39" t="s">
        <v>130</v>
      </c>
      <c r="D1059" s="40">
        <v>100</v>
      </c>
      <c r="E1059" s="106">
        <v>25.94276</v>
      </c>
      <c r="F1059" s="185">
        <v>28.060639999999999</v>
      </c>
      <c r="G1059" s="40">
        <f>ROUND(D1059*E1059,2)</f>
        <v>2594.2800000000002</v>
      </c>
      <c r="H1059" s="40">
        <f>ROUND(D1059*F1059,2)</f>
        <v>2806.06</v>
      </c>
      <c r="I1059" s="40">
        <f>G1059+H1059</f>
        <v>5400.34</v>
      </c>
      <c r="J1059" s="40">
        <f t="shared" si="590"/>
        <v>1216.97</v>
      </c>
      <c r="K1059" s="40">
        <f>I1059+J1059</f>
        <v>6617.31</v>
      </c>
      <c r="L1059" s="92">
        <f t="shared" si="591"/>
        <v>7.7483990109749698E-2</v>
      </c>
    </row>
    <row r="1060" spans="1:12" ht="30" customHeight="1">
      <c r="A1060" s="182" t="s">
        <v>2219</v>
      </c>
      <c r="B1060" s="248" t="s">
        <v>2220</v>
      </c>
      <c r="C1060" s="39" t="s">
        <v>130</v>
      </c>
      <c r="D1060" s="40">
        <v>1000</v>
      </c>
      <c r="E1060" s="106">
        <v>234.00942699999999</v>
      </c>
      <c r="F1060" s="185">
        <v>28.540838000000001</v>
      </c>
      <c r="G1060" s="40">
        <f t="shared" si="584"/>
        <v>234009.43</v>
      </c>
      <c r="H1060" s="40">
        <f t="shared" si="585"/>
        <v>28540.84</v>
      </c>
      <c r="I1060" s="40">
        <f t="shared" si="586"/>
        <v>262550.27</v>
      </c>
      <c r="J1060" s="40">
        <f t="shared" si="590"/>
        <v>59166.04</v>
      </c>
      <c r="K1060" s="40">
        <f t="shared" si="588"/>
        <v>321716.31</v>
      </c>
      <c r="L1060" s="92">
        <f t="shared" si="591"/>
        <v>3.7670690026891842</v>
      </c>
    </row>
    <row r="1061" spans="1:12" ht="30" customHeight="1">
      <c r="A1061" s="182" t="s">
        <v>2221</v>
      </c>
      <c r="B1061" s="248" t="s">
        <v>2222</v>
      </c>
      <c r="C1061" s="39" t="s">
        <v>130</v>
      </c>
      <c r="D1061" s="40">
        <v>300</v>
      </c>
      <c r="E1061" s="106">
        <v>193.2945</v>
      </c>
      <c r="F1061" s="185">
        <v>30.670499999999997</v>
      </c>
      <c r="G1061" s="40">
        <f t="shared" si="584"/>
        <v>57988.35</v>
      </c>
      <c r="H1061" s="40">
        <f t="shared" si="585"/>
        <v>9201.15</v>
      </c>
      <c r="I1061" s="40">
        <f t="shared" si="586"/>
        <v>67189.5</v>
      </c>
      <c r="J1061" s="40">
        <f t="shared" si="590"/>
        <v>15141.24</v>
      </c>
      <c r="K1061" s="40">
        <f t="shared" si="588"/>
        <v>82330.740000000005</v>
      </c>
      <c r="L1061" s="92">
        <f t="shared" si="591"/>
        <v>0.96403436500456741</v>
      </c>
    </row>
    <row r="1062" spans="1:12" ht="30" customHeight="1">
      <c r="A1062" s="182" t="s">
        <v>2223</v>
      </c>
      <c r="B1062" s="248" t="s">
        <v>2224</v>
      </c>
      <c r="C1062" s="39" t="s">
        <v>130</v>
      </c>
      <c r="D1062" s="40">
        <v>100</v>
      </c>
      <c r="E1062" s="106">
        <v>154.47650000000002</v>
      </c>
      <c r="F1062" s="185">
        <v>24.747</v>
      </c>
      <c r="G1062" s="40">
        <f t="shared" si="584"/>
        <v>15447.65</v>
      </c>
      <c r="H1062" s="40">
        <f t="shared" si="585"/>
        <v>2474.6999999999998</v>
      </c>
      <c r="I1062" s="40">
        <f t="shared" si="586"/>
        <v>17922.349999999999</v>
      </c>
      <c r="J1062" s="40">
        <f t="shared" si="590"/>
        <v>4038.82</v>
      </c>
      <c r="K1062" s="40">
        <f t="shared" si="588"/>
        <v>21961.17</v>
      </c>
      <c r="L1062" s="92">
        <f t="shared" si="591"/>
        <v>0.25714966943947487</v>
      </c>
    </row>
    <row r="1063" spans="1:12" ht="30" customHeight="1">
      <c r="A1063" s="182" t="s">
        <v>2225</v>
      </c>
      <c r="B1063" s="248" t="s">
        <v>2226</v>
      </c>
      <c r="C1063" s="39" t="s">
        <v>130</v>
      </c>
      <c r="D1063" s="40">
        <v>100</v>
      </c>
      <c r="E1063" s="106">
        <v>178.90942699999999</v>
      </c>
      <c r="F1063" s="185">
        <v>28.540838000000001</v>
      </c>
      <c r="G1063" s="40">
        <f t="shared" si="584"/>
        <v>17890.939999999999</v>
      </c>
      <c r="H1063" s="40">
        <f t="shared" si="585"/>
        <v>2854.08</v>
      </c>
      <c r="I1063" s="40">
        <f t="shared" si="586"/>
        <v>20745.019999999997</v>
      </c>
      <c r="J1063" s="40">
        <f t="shared" si="590"/>
        <v>4674.92</v>
      </c>
      <c r="K1063" s="40">
        <f t="shared" si="588"/>
        <v>25419.939999999995</v>
      </c>
      <c r="L1063" s="92">
        <f t="shared" si="591"/>
        <v>0.29764940429727949</v>
      </c>
    </row>
    <row r="1064" spans="1:12" ht="30" customHeight="1">
      <c r="A1064" s="182" t="s">
        <v>2227</v>
      </c>
      <c r="B1064" s="248" t="s">
        <v>2228</v>
      </c>
      <c r="C1064" s="39" t="s">
        <v>130</v>
      </c>
      <c r="D1064" s="40">
        <v>50</v>
      </c>
      <c r="E1064" s="106">
        <v>336.79449999999997</v>
      </c>
      <c r="F1064" s="185">
        <v>30.670499999999997</v>
      </c>
      <c r="G1064" s="40">
        <f t="shared" si="584"/>
        <v>16839.73</v>
      </c>
      <c r="H1064" s="40">
        <f t="shared" si="585"/>
        <v>1533.53</v>
      </c>
      <c r="I1064" s="40">
        <f t="shared" si="586"/>
        <v>18373.259999999998</v>
      </c>
      <c r="J1064" s="40">
        <f t="shared" si="590"/>
        <v>4140.4399999999996</v>
      </c>
      <c r="K1064" s="40">
        <f t="shared" si="588"/>
        <v>22513.699999999997</v>
      </c>
      <c r="L1064" s="92">
        <f t="shared" si="591"/>
        <v>0.26361940246623949</v>
      </c>
    </row>
    <row r="1065" spans="1:12" ht="30" customHeight="1">
      <c r="A1065" s="182" t="s">
        <v>2229</v>
      </c>
      <c r="B1065" s="248" t="s">
        <v>2230</v>
      </c>
      <c r="C1065" s="39" t="s">
        <v>130</v>
      </c>
      <c r="D1065" s="40">
        <v>50</v>
      </c>
      <c r="E1065" s="106">
        <v>153.38650000000001</v>
      </c>
      <c r="F1065" s="185">
        <v>24.747</v>
      </c>
      <c r="G1065" s="40">
        <f t="shared" si="584"/>
        <v>7669.33</v>
      </c>
      <c r="H1065" s="40">
        <f t="shared" si="585"/>
        <v>1237.3499999999999</v>
      </c>
      <c r="I1065" s="40">
        <f t="shared" si="586"/>
        <v>8906.68</v>
      </c>
      <c r="J1065" s="40">
        <f t="shared" si="590"/>
        <v>2007.13</v>
      </c>
      <c r="K1065" s="40">
        <f t="shared" si="588"/>
        <v>10913.810000000001</v>
      </c>
      <c r="L1065" s="92">
        <f t="shared" si="591"/>
        <v>0.12779294699805321</v>
      </c>
    </row>
    <row r="1066" spans="1:12" ht="30" customHeight="1">
      <c r="A1066" s="182" t="s">
        <v>2231</v>
      </c>
      <c r="B1066" s="248" t="s">
        <v>2232</v>
      </c>
      <c r="C1066" s="39" t="s">
        <v>130</v>
      </c>
      <c r="D1066" s="40">
        <v>10</v>
      </c>
      <c r="E1066" s="106">
        <v>149.35380000000001</v>
      </c>
      <c r="F1066" s="185">
        <v>23.544699999999999</v>
      </c>
      <c r="G1066" s="40">
        <f t="shared" ref="G1066" si="592">ROUND(D1066*E1066,2)</f>
        <v>1493.54</v>
      </c>
      <c r="H1066" s="40">
        <f t="shared" ref="H1066" si="593">ROUND(D1066*F1066,2)</f>
        <v>235.45</v>
      </c>
      <c r="I1066" s="40">
        <f t="shared" ref="I1066" si="594">G1066+H1066</f>
        <v>1728.99</v>
      </c>
      <c r="J1066" s="40">
        <f t="shared" ref="J1066" si="595">ROUND($J$15*I1066,2)</f>
        <v>389.63</v>
      </c>
      <c r="K1066" s="40">
        <f t="shared" ref="K1066" si="596">I1066+J1066</f>
        <v>2118.62</v>
      </c>
      <c r="L1066" s="92">
        <f t="shared" si="591"/>
        <v>2.4807532233840926E-2</v>
      </c>
    </row>
    <row r="1067" spans="1:12" ht="30" customHeight="1">
      <c r="A1067" s="182" t="s">
        <v>2233</v>
      </c>
      <c r="B1067" s="248" t="s">
        <v>2234</v>
      </c>
      <c r="C1067" s="39" t="s">
        <v>130</v>
      </c>
      <c r="D1067" s="40">
        <v>1</v>
      </c>
      <c r="E1067" s="106">
        <v>212.613</v>
      </c>
      <c r="F1067" s="185">
        <v>40.867000000000004</v>
      </c>
      <c r="G1067" s="40">
        <f t="shared" si="584"/>
        <v>212.61</v>
      </c>
      <c r="H1067" s="40">
        <f t="shared" si="585"/>
        <v>40.869999999999997</v>
      </c>
      <c r="I1067" s="40">
        <f t="shared" si="586"/>
        <v>253.48000000000002</v>
      </c>
      <c r="J1067" s="40">
        <f t="shared" si="590"/>
        <v>57.12</v>
      </c>
      <c r="K1067" s="40">
        <f t="shared" si="588"/>
        <v>310.60000000000002</v>
      </c>
      <c r="L1067" s="92">
        <f t="shared" si="591"/>
        <v>3.6369049248241745E-3</v>
      </c>
    </row>
    <row r="1068" spans="1:12" ht="30" customHeight="1">
      <c r="A1068" s="182" t="s">
        <v>2235</v>
      </c>
      <c r="B1068" s="248" t="s">
        <v>2236</v>
      </c>
      <c r="C1068" s="39" t="s">
        <v>130</v>
      </c>
      <c r="D1068" s="40">
        <v>1</v>
      </c>
      <c r="E1068" s="106">
        <v>170.26949999999997</v>
      </c>
      <c r="F1068" s="185">
        <v>36.567</v>
      </c>
      <c r="G1068" s="40">
        <f t="shared" si="584"/>
        <v>170.27</v>
      </c>
      <c r="H1068" s="40">
        <f t="shared" si="585"/>
        <v>36.57</v>
      </c>
      <c r="I1068" s="40">
        <f t="shared" si="586"/>
        <v>206.84</v>
      </c>
      <c r="J1068" s="40">
        <f t="shared" si="590"/>
        <v>46.61</v>
      </c>
      <c r="K1068" s="40">
        <f t="shared" si="588"/>
        <v>253.45</v>
      </c>
      <c r="L1068" s="92">
        <f t="shared" si="591"/>
        <v>2.9677191023718187E-3</v>
      </c>
    </row>
    <row r="1069" spans="1:12" ht="30" customHeight="1">
      <c r="A1069" s="182" t="s">
        <v>2237</v>
      </c>
      <c r="B1069" s="248" t="s">
        <v>2238</v>
      </c>
      <c r="C1069" s="39" t="s">
        <v>130</v>
      </c>
      <c r="D1069" s="40">
        <v>20</v>
      </c>
      <c r="E1069" s="106">
        <v>13.8</v>
      </c>
      <c r="F1069" s="185">
        <v>19.82</v>
      </c>
      <c r="G1069" s="40">
        <f t="shared" si="584"/>
        <v>276</v>
      </c>
      <c r="H1069" s="40">
        <f t="shared" si="585"/>
        <v>396.4</v>
      </c>
      <c r="I1069" s="40">
        <f t="shared" si="586"/>
        <v>672.4</v>
      </c>
      <c r="J1069" s="40">
        <f t="shared" si="590"/>
        <v>151.53</v>
      </c>
      <c r="K1069" s="40">
        <f t="shared" si="588"/>
        <v>823.93</v>
      </c>
      <c r="L1069" s="92">
        <f t="shared" si="591"/>
        <v>9.6476338528988462E-3</v>
      </c>
    </row>
    <row r="1070" spans="1:12" ht="30" customHeight="1">
      <c r="A1070" s="182" t="s">
        <v>2239</v>
      </c>
      <c r="B1070" s="248" t="s">
        <v>2240</v>
      </c>
      <c r="C1070" s="39" t="s">
        <v>135</v>
      </c>
      <c r="D1070" s="40">
        <v>10</v>
      </c>
      <c r="E1070" s="106">
        <v>16.405000000000001</v>
      </c>
      <c r="F1070" s="185">
        <v>5.3529999999999998</v>
      </c>
      <c r="G1070" s="40">
        <f t="shared" si="584"/>
        <v>164.05</v>
      </c>
      <c r="H1070" s="40">
        <f t="shared" si="585"/>
        <v>53.53</v>
      </c>
      <c r="I1070" s="40">
        <f t="shared" si="586"/>
        <v>217.58</v>
      </c>
      <c r="J1070" s="40">
        <f>ROUND($J$15*I1070,2)</f>
        <v>49.03</v>
      </c>
      <c r="K1070" s="40">
        <f t="shared" si="588"/>
        <v>266.61</v>
      </c>
      <c r="L1070" s="92">
        <f t="shared" si="591"/>
        <v>3.1218133355034546E-3</v>
      </c>
    </row>
    <row r="1071" spans="1:12" ht="30" customHeight="1">
      <c r="A1071" s="182" t="s">
        <v>2241</v>
      </c>
      <c r="B1071" s="248" t="s">
        <v>2242</v>
      </c>
      <c r="C1071" s="39" t="s">
        <v>130</v>
      </c>
      <c r="D1071" s="40">
        <v>10</v>
      </c>
      <c r="E1071" s="106">
        <v>381.76099999999997</v>
      </c>
      <c r="F1071" s="185">
        <v>50.853499999999997</v>
      </c>
      <c r="G1071" s="40">
        <f>ROUND(D1071*E1071,2)</f>
        <v>3817.61</v>
      </c>
      <c r="H1071" s="40">
        <f>ROUND(D1071*F1071,2)</f>
        <v>508.54</v>
      </c>
      <c r="I1071" s="40">
        <f>G1071+H1071</f>
        <v>4326.1500000000005</v>
      </c>
      <c r="J1071" s="40">
        <f t="shared" si="590"/>
        <v>974.9</v>
      </c>
      <c r="K1071" s="40">
        <f>I1071+J1071</f>
        <v>5301.05</v>
      </c>
      <c r="L1071" s="92">
        <f t="shared" si="591"/>
        <v>6.2071522381645809E-2</v>
      </c>
    </row>
    <row r="1072" spans="1:12" ht="30" customHeight="1">
      <c r="A1072" s="182" t="s">
        <v>2243</v>
      </c>
      <c r="B1072" s="248" t="s">
        <v>2244</v>
      </c>
      <c r="C1072" s="39" t="s">
        <v>130</v>
      </c>
      <c r="D1072" s="40">
        <v>10</v>
      </c>
      <c r="E1072" s="106">
        <v>72.353999999999999</v>
      </c>
      <c r="F1072" s="185">
        <v>17.2</v>
      </c>
      <c r="G1072" s="40">
        <f t="shared" si="584"/>
        <v>723.54</v>
      </c>
      <c r="H1072" s="40">
        <f t="shared" si="585"/>
        <v>172</v>
      </c>
      <c r="I1072" s="40">
        <f t="shared" si="586"/>
        <v>895.54</v>
      </c>
      <c r="J1072" s="40">
        <f t="shared" si="590"/>
        <v>201.81</v>
      </c>
      <c r="K1072" s="40">
        <f t="shared" si="588"/>
        <v>1097.3499999999999</v>
      </c>
      <c r="L1072" s="92">
        <f t="shared" si="591"/>
        <v>1.2849187441261452E-2</v>
      </c>
    </row>
    <row r="1073" spans="1:12" ht="30" customHeight="1">
      <c r="A1073" s="182" t="s">
        <v>2245</v>
      </c>
      <c r="B1073" s="248" t="s">
        <v>2246</v>
      </c>
      <c r="C1073" s="39" t="s">
        <v>210</v>
      </c>
      <c r="D1073" s="40">
        <v>50</v>
      </c>
      <c r="E1073" s="106">
        <v>13.798</v>
      </c>
      <c r="F1073" s="185">
        <v>5.9234999999999998</v>
      </c>
      <c r="G1073" s="40">
        <f>ROUND(D1073*E1073,2)</f>
        <v>689.9</v>
      </c>
      <c r="H1073" s="40">
        <f>ROUND(D1073*F1073,2)</f>
        <v>296.18</v>
      </c>
      <c r="I1073" s="40">
        <f>G1073+H1073</f>
        <v>986.07999999999993</v>
      </c>
      <c r="J1073" s="40">
        <f>ROUND($J$15*I1073,2)</f>
        <v>222.21</v>
      </c>
      <c r="K1073" s="40">
        <f>I1073+J1073</f>
        <v>1208.29</v>
      </c>
      <c r="L1073" s="92">
        <f t="shared" si="591"/>
        <v>1.4148215877707022E-2</v>
      </c>
    </row>
    <row r="1074" spans="1:12" ht="30" customHeight="1">
      <c r="A1074" s="182" t="s">
        <v>2247</v>
      </c>
      <c r="B1074" s="248" t="s">
        <v>2248</v>
      </c>
      <c r="C1074" s="39" t="s">
        <v>130</v>
      </c>
      <c r="D1074" s="40">
        <v>5</v>
      </c>
      <c r="E1074" s="106">
        <v>275.13499999999999</v>
      </c>
      <c r="F1074" s="185">
        <v>43</v>
      </c>
      <c r="G1074" s="40">
        <f>ROUND(D1074*E1074,2)</f>
        <v>1375.68</v>
      </c>
      <c r="H1074" s="40">
        <f>ROUND(D1074*F1074,2)</f>
        <v>215</v>
      </c>
      <c r="I1074" s="40">
        <f>G1074+H1074</f>
        <v>1590.68</v>
      </c>
      <c r="J1074" s="40">
        <f>ROUND($J$15*I1074,2)</f>
        <v>358.46</v>
      </c>
      <c r="K1074" s="40">
        <f>I1074+J1074</f>
        <v>1949.14</v>
      </c>
      <c r="L1074" s="92">
        <f t="shared" si="591"/>
        <v>2.2823042064300678E-2</v>
      </c>
    </row>
    <row r="1075" spans="1:12" ht="30" customHeight="1">
      <c r="A1075" s="182" t="s">
        <v>2249</v>
      </c>
      <c r="B1075" s="248" t="s">
        <v>2250</v>
      </c>
      <c r="C1075" s="39" t="s">
        <v>130</v>
      </c>
      <c r="D1075" s="40">
        <v>10</v>
      </c>
      <c r="E1075" s="106">
        <v>71.727000000000004</v>
      </c>
      <c r="F1075" s="185">
        <v>8.6</v>
      </c>
      <c r="G1075" s="40">
        <f>ROUND(D1075*E1075,2)</f>
        <v>717.27</v>
      </c>
      <c r="H1075" s="40">
        <f>ROUND(D1075*F1075,2)</f>
        <v>86</v>
      </c>
      <c r="I1075" s="40">
        <f>G1075+H1075</f>
        <v>803.27</v>
      </c>
      <c r="J1075" s="40">
        <f>ROUND($J$15*I1075,2)</f>
        <v>181.02</v>
      </c>
      <c r="K1075" s="40">
        <f>I1075+J1075</f>
        <v>984.29</v>
      </c>
      <c r="L1075" s="92">
        <f t="shared" si="591"/>
        <v>1.1525335313764283E-2</v>
      </c>
    </row>
    <row r="1076" spans="1:12" ht="30" customHeight="1">
      <c r="A1076" s="182" t="s">
        <v>2251</v>
      </c>
      <c r="B1076" s="248" t="s">
        <v>2252</v>
      </c>
      <c r="C1076" s="39" t="s">
        <v>130</v>
      </c>
      <c r="D1076" s="40">
        <v>10</v>
      </c>
      <c r="E1076" s="106">
        <v>90.233999999999995</v>
      </c>
      <c r="F1076" s="185">
        <v>17.2</v>
      </c>
      <c r="G1076" s="40">
        <f>ROUND(D1076*E1076,2)</f>
        <v>902.34</v>
      </c>
      <c r="H1076" s="40">
        <f>ROUND(D1076*F1076,2)</f>
        <v>172</v>
      </c>
      <c r="I1076" s="40">
        <f>G1076+H1076</f>
        <v>1074.3400000000001</v>
      </c>
      <c r="J1076" s="40">
        <f>ROUND($J$15*I1076,2)</f>
        <v>242.1</v>
      </c>
      <c r="K1076" s="40">
        <f>I1076+J1076</f>
        <v>1316.44</v>
      </c>
      <c r="L1076" s="92">
        <f t="shared" si="591"/>
        <v>1.5414575399985626E-2</v>
      </c>
    </row>
    <row r="1077" spans="1:12" ht="30" customHeight="1">
      <c r="A1077" s="182" t="s">
        <v>2253</v>
      </c>
      <c r="B1077" s="248" t="s">
        <v>2254</v>
      </c>
      <c r="C1077" s="39" t="s">
        <v>130</v>
      </c>
      <c r="D1077" s="40">
        <v>10</v>
      </c>
      <c r="E1077" s="106">
        <v>79.171999999999997</v>
      </c>
      <c r="F1077" s="185">
        <v>23.693999999999999</v>
      </c>
      <c r="G1077" s="40">
        <f>ROUND(D1077*E1077,2)</f>
        <v>791.72</v>
      </c>
      <c r="H1077" s="40">
        <f>ROUND(D1077*F1077,2)</f>
        <v>236.94</v>
      </c>
      <c r="I1077" s="40">
        <f>G1077+H1077</f>
        <v>1028.6600000000001</v>
      </c>
      <c r="J1077" s="40">
        <f>ROUND($J$15*I1077,2)</f>
        <v>231.81</v>
      </c>
      <c r="K1077" s="40">
        <f>I1077+J1077</f>
        <v>1260.47</v>
      </c>
      <c r="L1077" s="92">
        <f t="shared" si="591"/>
        <v>1.47592065376469E-2</v>
      </c>
    </row>
    <row r="1078" spans="1:12" ht="30" customHeight="1">
      <c r="A1078" s="182" t="s">
        <v>2255</v>
      </c>
      <c r="B1078" s="248" t="s">
        <v>2256</v>
      </c>
      <c r="C1078" s="39" t="s">
        <v>130</v>
      </c>
      <c r="D1078" s="40">
        <v>10</v>
      </c>
      <c r="E1078" s="106">
        <v>421.82099999999997</v>
      </c>
      <c r="F1078" s="185">
        <v>25.799999999999997</v>
      </c>
      <c r="G1078" s="40">
        <f t="shared" ref="G1078:G1081" si="597">ROUND(D1078*E1078,2)</f>
        <v>4218.21</v>
      </c>
      <c r="H1078" s="40">
        <f t="shared" ref="H1078:H1081" si="598">ROUND(D1078*F1078,2)</f>
        <v>258</v>
      </c>
      <c r="I1078" s="40">
        <f t="shared" ref="I1078:I1081" si="599">G1078+H1078</f>
        <v>4476.21</v>
      </c>
      <c r="J1078" s="40">
        <f t="shared" ref="J1078:J1081" si="600">ROUND($J$15*I1078,2)</f>
        <v>1008.72</v>
      </c>
      <c r="K1078" s="40">
        <f t="shared" ref="K1078:K1081" si="601">I1078+J1078</f>
        <v>5484.93</v>
      </c>
      <c r="L1078" s="92">
        <f t="shared" si="591"/>
        <v>6.4224626301725235E-2</v>
      </c>
    </row>
    <row r="1079" spans="1:12" ht="30" customHeight="1">
      <c r="A1079" s="182" t="s">
        <v>2257</v>
      </c>
      <c r="B1079" s="248" t="s">
        <v>2258</v>
      </c>
      <c r="C1079" s="39" t="s">
        <v>130</v>
      </c>
      <c r="D1079" s="40">
        <v>10</v>
      </c>
      <c r="E1079" s="106">
        <v>157.86100000000002</v>
      </c>
      <c r="F1079" s="185">
        <v>25.799999999999997</v>
      </c>
      <c r="G1079" s="40">
        <f t="shared" si="597"/>
        <v>1578.61</v>
      </c>
      <c r="H1079" s="40">
        <f t="shared" si="598"/>
        <v>258</v>
      </c>
      <c r="I1079" s="40">
        <f t="shared" si="599"/>
        <v>1836.61</v>
      </c>
      <c r="J1079" s="40">
        <f t="shared" si="600"/>
        <v>413.88</v>
      </c>
      <c r="K1079" s="40">
        <f t="shared" si="601"/>
        <v>2250.4899999999998</v>
      </c>
      <c r="L1079" s="92">
        <f t="shared" si="591"/>
        <v>2.6351636072979894E-2</v>
      </c>
    </row>
    <row r="1080" spans="1:12" ht="30" customHeight="1">
      <c r="A1080" s="182" t="s">
        <v>2259</v>
      </c>
      <c r="B1080" s="248" t="s">
        <v>2260</v>
      </c>
      <c r="C1080" s="39" t="s">
        <v>130</v>
      </c>
      <c r="D1080" s="40">
        <v>10</v>
      </c>
      <c r="E1080" s="106">
        <v>902.51700000000005</v>
      </c>
      <c r="F1080" s="185">
        <v>37.646999999999998</v>
      </c>
      <c r="G1080" s="40">
        <f t="shared" si="597"/>
        <v>9025.17</v>
      </c>
      <c r="H1080" s="40">
        <f t="shared" si="598"/>
        <v>376.47</v>
      </c>
      <c r="I1080" s="40">
        <f t="shared" si="599"/>
        <v>9401.64</v>
      </c>
      <c r="J1080" s="40">
        <f t="shared" si="600"/>
        <v>2118.67</v>
      </c>
      <c r="K1080" s="40">
        <f t="shared" si="601"/>
        <v>11520.31</v>
      </c>
      <c r="L1080" s="92">
        <f t="shared" si="591"/>
        <v>0.13489463031069276</v>
      </c>
    </row>
    <row r="1081" spans="1:12" ht="30" customHeight="1">
      <c r="A1081" s="182" t="s">
        <v>2261</v>
      </c>
      <c r="B1081" s="248" t="s">
        <v>2262</v>
      </c>
      <c r="C1081" s="39" t="s">
        <v>130</v>
      </c>
      <c r="D1081" s="40">
        <v>10</v>
      </c>
      <c r="E1081" s="106">
        <v>992.59100000000001</v>
      </c>
      <c r="F1081" s="185">
        <v>25.799999999999997</v>
      </c>
      <c r="G1081" s="40">
        <f t="shared" si="597"/>
        <v>9925.91</v>
      </c>
      <c r="H1081" s="40">
        <f t="shared" si="598"/>
        <v>258</v>
      </c>
      <c r="I1081" s="40">
        <f t="shared" si="599"/>
        <v>10183.91</v>
      </c>
      <c r="J1081" s="40">
        <f t="shared" si="600"/>
        <v>2294.96</v>
      </c>
      <c r="K1081" s="40">
        <f t="shared" si="601"/>
        <v>12478.869999999999</v>
      </c>
      <c r="L1081" s="92">
        <f t="shared" si="591"/>
        <v>0.14611868563825062</v>
      </c>
    </row>
    <row r="1082" spans="1:12" s="38" customFormat="1" ht="30" customHeight="1">
      <c r="A1082" s="179" t="s">
        <v>2263</v>
      </c>
      <c r="B1082" s="158" t="s">
        <v>2264</v>
      </c>
      <c r="C1082" s="131"/>
      <c r="D1082" s="131"/>
      <c r="E1082" s="131"/>
      <c r="F1082" s="131"/>
      <c r="G1082" s="175">
        <f t="shared" ref="G1082:L1082" si="602">SUM(G1083:G1114)</f>
        <v>116490.97</v>
      </c>
      <c r="H1082" s="175">
        <f t="shared" si="602"/>
        <v>56054.289999999994</v>
      </c>
      <c r="I1082" s="175">
        <f t="shared" si="602"/>
        <v>172545.25999999998</v>
      </c>
      <c r="J1082" s="175">
        <f t="shared" si="602"/>
        <v>38883.319999999992</v>
      </c>
      <c r="K1082" s="175">
        <f t="shared" si="602"/>
        <v>211428.58</v>
      </c>
      <c r="L1082" s="175">
        <f t="shared" si="602"/>
        <v>2.4756781836786281</v>
      </c>
    </row>
    <row r="1083" spans="1:12" s="38" customFormat="1" ht="30" customHeight="1">
      <c r="A1083" s="182" t="s">
        <v>2265</v>
      </c>
      <c r="B1083" s="248" t="s">
        <v>2266</v>
      </c>
      <c r="C1083" s="39" t="s">
        <v>130</v>
      </c>
      <c r="D1083" s="40">
        <v>10</v>
      </c>
      <c r="E1083" s="106">
        <v>113.08000000000001</v>
      </c>
      <c r="F1083" s="185">
        <v>53.53</v>
      </c>
      <c r="G1083" s="40">
        <f t="shared" ref="G1083:G1098" si="603">ROUND(D1083*E1083,2)</f>
        <v>1130.8</v>
      </c>
      <c r="H1083" s="40">
        <f t="shared" ref="H1083:H1098" si="604">ROUND(D1083*F1083,2)</f>
        <v>535.29999999999995</v>
      </c>
      <c r="I1083" s="40">
        <f t="shared" ref="I1083:I1098" si="605">G1083+H1083</f>
        <v>1666.1</v>
      </c>
      <c r="J1083" s="40">
        <f t="shared" ref="J1083:J1114" si="606">ROUND($J$15*I1083,2)</f>
        <v>375.46</v>
      </c>
      <c r="K1083" s="40">
        <f t="shared" ref="K1083:K1098" si="607">I1083+J1083</f>
        <v>2041.56</v>
      </c>
      <c r="L1083" s="92">
        <f t="shared" ref="L1083:L1114" si="608">K1083/$K$1142*100</f>
        <v>2.3905214482691697E-2</v>
      </c>
    </row>
    <row r="1084" spans="1:12" ht="30" customHeight="1">
      <c r="A1084" s="182" t="s">
        <v>2267</v>
      </c>
      <c r="B1084" s="248" t="s">
        <v>2268</v>
      </c>
      <c r="C1084" s="39" t="s">
        <v>130</v>
      </c>
      <c r="D1084" s="40">
        <v>10</v>
      </c>
      <c r="E1084" s="106">
        <v>408.86</v>
      </c>
      <c r="F1084" s="185">
        <v>107.06</v>
      </c>
      <c r="G1084" s="40">
        <f t="shared" si="603"/>
        <v>4088.6</v>
      </c>
      <c r="H1084" s="40">
        <f t="shared" si="604"/>
        <v>1070.5999999999999</v>
      </c>
      <c r="I1084" s="40">
        <f t="shared" si="605"/>
        <v>5159.2</v>
      </c>
      <c r="J1084" s="40">
        <f t="shared" si="606"/>
        <v>1162.6300000000001</v>
      </c>
      <c r="K1084" s="40">
        <f t="shared" si="607"/>
        <v>6321.83</v>
      </c>
      <c r="L1084" s="92">
        <f t="shared" si="608"/>
        <v>7.4024129622991652E-2</v>
      </c>
    </row>
    <row r="1085" spans="1:12" ht="30" customHeight="1">
      <c r="A1085" s="182" t="s">
        <v>2269</v>
      </c>
      <c r="B1085" s="248" t="s">
        <v>2270</v>
      </c>
      <c r="C1085" s="39" t="s">
        <v>130</v>
      </c>
      <c r="D1085" s="40">
        <v>5</v>
      </c>
      <c r="E1085" s="106">
        <v>319.03000000000003</v>
      </c>
      <c r="F1085" s="185">
        <v>107.06</v>
      </c>
      <c r="G1085" s="40">
        <f>ROUND(D1085*E1085,2)</f>
        <v>1595.15</v>
      </c>
      <c r="H1085" s="40">
        <f>ROUND(D1085*F1085,2)</f>
        <v>535.29999999999995</v>
      </c>
      <c r="I1085" s="40">
        <f>G1085+H1085</f>
        <v>2130.4499999999998</v>
      </c>
      <c r="J1085" s="40">
        <f t="shared" si="606"/>
        <v>480.1</v>
      </c>
      <c r="K1085" s="40">
        <f>I1085+J1085</f>
        <v>2610.5499999999997</v>
      </c>
      <c r="L1085" s="92">
        <f t="shared" si="608"/>
        <v>3.0567682393753209E-2</v>
      </c>
    </row>
    <row r="1086" spans="1:12" ht="30" customHeight="1">
      <c r="A1086" s="182" t="s">
        <v>2271</v>
      </c>
      <c r="B1086" s="248" t="s">
        <v>2272</v>
      </c>
      <c r="C1086" s="39" t="s">
        <v>130</v>
      </c>
      <c r="D1086" s="40">
        <v>2</v>
      </c>
      <c r="E1086" s="106">
        <v>23.443999999999996</v>
      </c>
      <c r="F1086" s="185">
        <v>42.823999999999998</v>
      </c>
      <c r="G1086" s="40">
        <f t="shared" si="603"/>
        <v>46.89</v>
      </c>
      <c r="H1086" s="40">
        <f t="shared" si="604"/>
        <v>85.65</v>
      </c>
      <c r="I1086" s="40">
        <f t="shared" si="605"/>
        <v>132.54000000000002</v>
      </c>
      <c r="J1086" s="40">
        <f t="shared" si="606"/>
        <v>29.87</v>
      </c>
      <c r="K1086" s="40">
        <f t="shared" si="607"/>
        <v>162.41000000000003</v>
      </c>
      <c r="L1086" s="92">
        <f t="shared" si="608"/>
        <v>1.9017055017408056E-3</v>
      </c>
    </row>
    <row r="1087" spans="1:12" ht="30" customHeight="1">
      <c r="A1087" s="182" t="s">
        <v>2273</v>
      </c>
      <c r="B1087" s="248" t="s">
        <v>2274</v>
      </c>
      <c r="C1087" s="39" t="s">
        <v>130</v>
      </c>
      <c r="D1087" s="40">
        <v>50</v>
      </c>
      <c r="E1087" s="106">
        <v>20.783999999999999</v>
      </c>
      <c r="F1087" s="185">
        <v>16.058999999999997</v>
      </c>
      <c r="G1087" s="40">
        <f t="shared" si="603"/>
        <v>1039.2</v>
      </c>
      <c r="H1087" s="40">
        <f t="shared" si="604"/>
        <v>802.95</v>
      </c>
      <c r="I1087" s="40">
        <f t="shared" si="605"/>
        <v>1842.15</v>
      </c>
      <c r="J1087" s="40">
        <f t="shared" si="606"/>
        <v>415.13</v>
      </c>
      <c r="K1087" s="40">
        <f t="shared" si="607"/>
        <v>2257.2800000000002</v>
      </c>
      <c r="L1087" s="92">
        <f t="shared" si="608"/>
        <v>2.6431142140074415E-2</v>
      </c>
    </row>
    <row r="1088" spans="1:12" ht="30" customHeight="1">
      <c r="A1088" s="182" t="s">
        <v>2275</v>
      </c>
      <c r="B1088" s="248" t="s">
        <v>2276</v>
      </c>
      <c r="C1088" s="39" t="s">
        <v>130</v>
      </c>
      <c r="D1088" s="40">
        <v>1200</v>
      </c>
      <c r="E1088" s="106">
        <v>17.353999999999999</v>
      </c>
      <c r="F1088" s="185">
        <v>16.058999999999997</v>
      </c>
      <c r="G1088" s="40">
        <f t="shared" si="603"/>
        <v>20824.8</v>
      </c>
      <c r="H1088" s="40">
        <f t="shared" si="604"/>
        <v>19270.8</v>
      </c>
      <c r="I1088" s="40">
        <f t="shared" si="605"/>
        <v>40095.599999999999</v>
      </c>
      <c r="J1088" s="40">
        <f t="shared" si="606"/>
        <v>9035.6</v>
      </c>
      <c r="K1088" s="40">
        <f t="shared" si="607"/>
        <v>49131.199999999997</v>
      </c>
      <c r="L1088" s="92">
        <f t="shared" si="608"/>
        <v>0.57529138197849783</v>
      </c>
    </row>
    <row r="1089" spans="1:12" ht="30" customHeight="1">
      <c r="A1089" s="182" t="s">
        <v>2277</v>
      </c>
      <c r="B1089" s="248" t="s">
        <v>2278</v>
      </c>
      <c r="C1089" s="39" t="s">
        <v>130</v>
      </c>
      <c r="D1089" s="40">
        <v>50</v>
      </c>
      <c r="E1089" s="106">
        <v>2.944</v>
      </c>
      <c r="F1089" s="185">
        <v>16.058999999999997</v>
      </c>
      <c r="G1089" s="40">
        <f t="shared" si="603"/>
        <v>147.19999999999999</v>
      </c>
      <c r="H1089" s="40">
        <f t="shared" si="604"/>
        <v>802.95</v>
      </c>
      <c r="I1089" s="40">
        <f t="shared" si="605"/>
        <v>950.15000000000009</v>
      </c>
      <c r="J1089" s="40">
        <f t="shared" si="606"/>
        <v>214.12</v>
      </c>
      <c r="K1089" s="40">
        <f t="shared" si="607"/>
        <v>1164.27</v>
      </c>
      <c r="L1089" s="92">
        <f t="shared" si="608"/>
        <v>1.3632773009739346E-2</v>
      </c>
    </row>
    <row r="1090" spans="1:12" ht="30" customHeight="1">
      <c r="A1090" s="182" t="s">
        <v>2279</v>
      </c>
      <c r="B1090" s="248" t="s">
        <v>2280</v>
      </c>
      <c r="C1090" s="39" t="s">
        <v>130</v>
      </c>
      <c r="D1090" s="40">
        <v>600</v>
      </c>
      <c r="E1090" s="106">
        <v>3.2939999999999996</v>
      </c>
      <c r="F1090" s="185">
        <v>16.058999999999997</v>
      </c>
      <c r="G1090" s="40">
        <f t="shared" si="603"/>
        <v>1976.4</v>
      </c>
      <c r="H1090" s="40">
        <f t="shared" si="604"/>
        <v>9635.4</v>
      </c>
      <c r="I1090" s="40">
        <f t="shared" si="605"/>
        <v>11611.8</v>
      </c>
      <c r="J1090" s="40">
        <f t="shared" si="606"/>
        <v>2616.73</v>
      </c>
      <c r="K1090" s="40">
        <f t="shared" si="607"/>
        <v>14228.529999999999</v>
      </c>
      <c r="L1090" s="92">
        <f t="shared" si="608"/>
        <v>0.16660595888605442</v>
      </c>
    </row>
    <row r="1091" spans="1:12" ht="30" customHeight="1">
      <c r="A1091" s="182" t="s">
        <v>2281</v>
      </c>
      <c r="B1091" s="248" t="s">
        <v>2282</v>
      </c>
      <c r="C1091" s="39" t="s">
        <v>130</v>
      </c>
      <c r="D1091" s="40">
        <v>600</v>
      </c>
      <c r="E1091" s="106">
        <v>6.4554</v>
      </c>
      <c r="F1091" s="185">
        <v>1.6058999999999999</v>
      </c>
      <c r="G1091" s="40">
        <f t="shared" si="603"/>
        <v>3873.24</v>
      </c>
      <c r="H1091" s="40">
        <f t="shared" si="604"/>
        <v>963.54</v>
      </c>
      <c r="I1091" s="40">
        <f t="shared" si="605"/>
        <v>4836.78</v>
      </c>
      <c r="J1091" s="40">
        <f t="shared" si="606"/>
        <v>1089.97</v>
      </c>
      <c r="K1091" s="40">
        <f t="shared" si="607"/>
        <v>5926.75</v>
      </c>
      <c r="L1091" s="92">
        <f t="shared" si="608"/>
        <v>6.9398024028337654E-2</v>
      </c>
    </row>
    <row r="1092" spans="1:12" ht="30" customHeight="1">
      <c r="A1092" s="182" t="s">
        <v>2283</v>
      </c>
      <c r="B1092" s="248" t="s">
        <v>2284</v>
      </c>
      <c r="C1092" s="39" t="s">
        <v>130</v>
      </c>
      <c r="D1092" s="40">
        <v>5</v>
      </c>
      <c r="E1092" s="106">
        <v>534.49540000000002</v>
      </c>
      <c r="F1092" s="185">
        <v>1.6058999999999999</v>
      </c>
      <c r="G1092" s="40">
        <f t="shared" si="603"/>
        <v>2672.48</v>
      </c>
      <c r="H1092" s="40">
        <f t="shared" si="604"/>
        <v>8.0299999999999994</v>
      </c>
      <c r="I1092" s="40">
        <f t="shared" si="605"/>
        <v>2680.51</v>
      </c>
      <c r="J1092" s="40">
        <f t="shared" si="606"/>
        <v>604.05999999999995</v>
      </c>
      <c r="K1092" s="40">
        <f t="shared" si="607"/>
        <v>3284.57</v>
      </c>
      <c r="L1092" s="92">
        <f t="shared" si="608"/>
        <v>3.8459976847809843E-2</v>
      </c>
    </row>
    <row r="1093" spans="1:12" ht="30" customHeight="1">
      <c r="A1093" s="182" t="s">
        <v>2285</v>
      </c>
      <c r="B1093" s="248" t="s">
        <v>2286</v>
      </c>
      <c r="C1093" s="39" t="s">
        <v>130</v>
      </c>
      <c r="D1093" s="40">
        <v>50</v>
      </c>
      <c r="E1093" s="106">
        <v>9.4253999999999998</v>
      </c>
      <c r="F1093" s="185">
        <v>1.6058999999999999</v>
      </c>
      <c r="G1093" s="40">
        <f t="shared" si="603"/>
        <v>471.27</v>
      </c>
      <c r="H1093" s="40">
        <f t="shared" si="604"/>
        <v>80.3</v>
      </c>
      <c r="I1093" s="40">
        <f t="shared" si="605"/>
        <v>551.56999999999994</v>
      </c>
      <c r="J1093" s="40">
        <f t="shared" si="606"/>
        <v>124.3</v>
      </c>
      <c r="K1093" s="40">
        <f t="shared" si="607"/>
        <v>675.86999999999989</v>
      </c>
      <c r="L1093" s="92">
        <f t="shared" si="608"/>
        <v>7.9139566372856216E-3</v>
      </c>
    </row>
    <row r="1094" spans="1:12" ht="30" customHeight="1">
      <c r="A1094" s="182" t="s">
        <v>2287</v>
      </c>
      <c r="B1094" s="248" t="s">
        <v>2288</v>
      </c>
      <c r="C1094" s="39" t="s">
        <v>130</v>
      </c>
      <c r="D1094" s="40">
        <v>50</v>
      </c>
      <c r="E1094" s="106">
        <v>42.169999999999995</v>
      </c>
      <c r="F1094" s="185">
        <v>80.294999999999987</v>
      </c>
      <c r="G1094" s="40">
        <f t="shared" si="603"/>
        <v>2108.5</v>
      </c>
      <c r="H1094" s="40">
        <f t="shared" si="604"/>
        <v>4014.75</v>
      </c>
      <c r="I1094" s="40">
        <f t="shared" si="605"/>
        <v>6123.25</v>
      </c>
      <c r="J1094" s="40">
        <f t="shared" si="606"/>
        <v>1379.88</v>
      </c>
      <c r="K1094" s="40">
        <f t="shared" si="607"/>
        <v>7503.13</v>
      </c>
      <c r="L1094" s="92">
        <f t="shared" si="608"/>
        <v>8.7856311811320031E-2</v>
      </c>
    </row>
    <row r="1095" spans="1:12" ht="30" customHeight="1">
      <c r="A1095" s="182" t="s">
        <v>2289</v>
      </c>
      <c r="B1095" s="248" t="s">
        <v>2290</v>
      </c>
      <c r="C1095" s="39" t="s">
        <v>130</v>
      </c>
      <c r="D1095" s="40">
        <v>10</v>
      </c>
      <c r="E1095" s="106">
        <v>176.91149999999999</v>
      </c>
      <c r="F1095" s="185">
        <v>96.353999999999999</v>
      </c>
      <c r="G1095" s="40">
        <f t="shared" si="603"/>
        <v>1769.12</v>
      </c>
      <c r="H1095" s="40">
        <f t="shared" si="604"/>
        <v>963.54</v>
      </c>
      <c r="I1095" s="40">
        <f t="shared" si="605"/>
        <v>2732.66</v>
      </c>
      <c r="J1095" s="40">
        <f t="shared" si="606"/>
        <v>615.80999999999995</v>
      </c>
      <c r="K1095" s="40">
        <f t="shared" si="607"/>
        <v>3348.47</v>
      </c>
      <c r="L1095" s="92">
        <f t="shared" si="608"/>
        <v>3.9208200365827436E-2</v>
      </c>
    </row>
    <row r="1096" spans="1:12" ht="30" customHeight="1">
      <c r="A1096" s="182" t="s">
        <v>2291</v>
      </c>
      <c r="B1096" s="248" t="s">
        <v>2292</v>
      </c>
      <c r="C1096" s="39" t="s">
        <v>130</v>
      </c>
      <c r="D1096" s="40">
        <v>10</v>
      </c>
      <c r="E1096" s="106">
        <v>241.38500000000002</v>
      </c>
      <c r="F1096" s="185">
        <v>107.06</v>
      </c>
      <c r="G1096" s="40">
        <f t="shared" si="603"/>
        <v>2413.85</v>
      </c>
      <c r="H1096" s="40">
        <f t="shared" si="604"/>
        <v>1070.5999999999999</v>
      </c>
      <c r="I1096" s="40">
        <f t="shared" si="605"/>
        <v>3484.45</v>
      </c>
      <c r="J1096" s="40">
        <f t="shared" si="606"/>
        <v>785.23</v>
      </c>
      <c r="K1096" s="40">
        <f t="shared" si="607"/>
        <v>4269.68</v>
      </c>
      <c r="L1096" s="92">
        <f t="shared" si="608"/>
        <v>4.9994913777924276E-2</v>
      </c>
    </row>
    <row r="1097" spans="1:12" ht="30" customHeight="1">
      <c r="A1097" s="182" t="s">
        <v>2293</v>
      </c>
      <c r="B1097" s="248" t="s">
        <v>2294</v>
      </c>
      <c r="C1097" s="39" t="s">
        <v>130</v>
      </c>
      <c r="D1097" s="40">
        <v>10</v>
      </c>
      <c r="E1097" s="106">
        <v>295.26499999999999</v>
      </c>
      <c r="F1097" s="185">
        <v>160.58999999999997</v>
      </c>
      <c r="G1097" s="40">
        <f t="shared" si="603"/>
        <v>2952.65</v>
      </c>
      <c r="H1097" s="40">
        <f t="shared" si="604"/>
        <v>1605.9</v>
      </c>
      <c r="I1097" s="40">
        <f t="shared" si="605"/>
        <v>4558.55</v>
      </c>
      <c r="J1097" s="40">
        <f t="shared" si="606"/>
        <v>1027.28</v>
      </c>
      <c r="K1097" s="40">
        <f t="shared" si="607"/>
        <v>5585.83</v>
      </c>
      <c r="L1097" s="92">
        <f t="shared" si="608"/>
        <v>6.540609348432265E-2</v>
      </c>
    </row>
    <row r="1098" spans="1:12" ht="30" customHeight="1">
      <c r="A1098" s="182" t="s">
        <v>2295</v>
      </c>
      <c r="B1098" s="248" t="s">
        <v>2296</v>
      </c>
      <c r="C1098" s="39" t="s">
        <v>130</v>
      </c>
      <c r="D1098" s="40">
        <v>5</v>
      </c>
      <c r="E1098" s="106">
        <v>154.44200000000001</v>
      </c>
      <c r="F1098" s="185">
        <v>74.941999999999993</v>
      </c>
      <c r="G1098" s="40">
        <f t="shared" si="603"/>
        <v>772.21</v>
      </c>
      <c r="H1098" s="40">
        <f t="shared" si="604"/>
        <v>374.71</v>
      </c>
      <c r="I1098" s="40">
        <f t="shared" si="605"/>
        <v>1146.92</v>
      </c>
      <c r="J1098" s="40">
        <f t="shared" si="606"/>
        <v>258.45999999999998</v>
      </c>
      <c r="K1098" s="40">
        <f t="shared" si="607"/>
        <v>1405.38</v>
      </c>
      <c r="L1098" s="92">
        <f t="shared" si="608"/>
        <v>1.6455999495329679E-2</v>
      </c>
    </row>
    <row r="1099" spans="1:12" ht="30" customHeight="1">
      <c r="A1099" s="182" t="s">
        <v>2297</v>
      </c>
      <c r="B1099" s="248" t="s">
        <v>2298</v>
      </c>
      <c r="C1099" s="39" t="s">
        <v>130</v>
      </c>
      <c r="D1099" s="40">
        <v>5</v>
      </c>
      <c r="E1099" s="106">
        <v>245.96999999999997</v>
      </c>
      <c r="F1099" s="185">
        <v>80.294999999999987</v>
      </c>
      <c r="G1099" s="40">
        <f t="shared" ref="G1099:G1114" si="609">ROUND(D1099*E1099,2)</f>
        <v>1229.8499999999999</v>
      </c>
      <c r="H1099" s="40">
        <f t="shared" ref="H1099:H1114" si="610">ROUND(D1099*F1099,2)</f>
        <v>401.48</v>
      </c>
      <c r="I1099" s="40">
        <f t="shared" ref="I1099:I1114" si="611">G1099+H1099</f>
        <v>1631.33</v>
      </c>
      <c r="J1099" s="40">
        <f t="shared" si="606"/>
        <v>367.62</v>
      </c>
      <c r="K1099" s="40">
        <f t="shared" ref="K1099:K1114" si="612">I1099+J1099</f>
        <v>1998.9499999999998</v>
      </c>
      <c r="L1099" s="92">
        <f t="shared" si="608"/>
        <v>2.3406281711130978E-2</v>
      </c>
    </row>
    <row r="1100" spans="1:12" ht="30" customHeight="1">
      <c r="A1100" s="182" t="s">
        <v>2299</v>
      </c>
      <c r="B1100" s="248" t="s">
        <v>2300</v>
      </c>
      <c r="C1100" s="39" t="s">
        <v>130</v>
      </c>
      <c r="D1100" s="40">
        <v>5</v>
      </c>
      <c r="E1100" s="106">
        <v>12.118000000000002</v>
      </c>
      <c r="F1100" s="185">
        <v>5.3529999999999998</v>
      </c>
      <c r="G1100" s="40">
        <f t="shared" si="609"/>
        <v>60.59</v>
      </c>
      <c r="H1100" s="40">
        <f t="shared" si="610"/>
        <v>26.77</v>
      </c>
      <c r="I1100" s="40">
        <f t="shared" si="611"/>
        <v>87.36</v>
      </c>
      <c r="J1100" s="40">
        <f t="shared" si="606"/>
        <v>19.690000000000001</v>
      </c>
      <c r="K1100" s="40">
        <f t="shared" si="612"/>
        <v>107.05</v>
      </c>
      <c r="L1100" s="92">
        <f t="shared" si="608"/>
        <v>1.2534793052235281E-3</v>
      </c>
    </row>
    <row r="1101" spans="1:12" ht="30" customHeight="1">
      <c r="A1101" s="182" t="s">
        <v>2301</v>
      </c>
      <c r="B1101" s="248" t="s">
        <v>2302</v>
      </c>
      <c r="C1101" s="39" t="s">
        <v>130</v>
      </c>
      <c r="D1101" s="40">
        <v>10</v>
      </c>
      <c r="E1101" s="106">
        <v>355.46800000000002</v>
      </c>
      <c r="F1101" s="185">
        <v>32.117999999999995</v>
      </c>
      <c r="G1101" s="40">
        <f t="shared" si="609"/>
        <v>3554.68</v>
      </c>
      <c r="H1101" s="40">
        <f t="shared" si="610"/>
        <v>321.18</v>
      </c>
      <c r="I1101" s="40">
        <f t="shared" si="611"/>
        <v>3875.8599999999997</v>
      </c>
      <c r="J1101" s="40">
        <f t="shared" si="606"/>
        <v>873.43</v>
      </c>
      <c r="K1101" s="40">
        <f t="shared" si="612"/>
        <v>4749.29</v>
      </c>
      <c r="L1101" s="92">
        <f t="shared" si="608"/>
        <v>5.561080550681971E-2</v>
      </c>
    </row>
    <row r="1102" spans="1:12" ht="30" customHeight="1">
      <c r="A1102" s="182" t="s">
        <v>2303</v>
      </c>
      <c r="B1102" s="248" t="s">
        <v>2304</v>
      </c>
      <c r="C1102" s="39" t="s">
        <v>130</v>
      </c>
      <c r="D1102" s="40">
        <v>5</v>
      </c>
      <c r="E1102" s="106">
        <v>16.745999999999999</v>
      </c>
      <c r="F1102" s="185">
        <v>10.706</v>
      </c>
      <c r="G1102" s="40">
        <f t="shared" si="609"/>
        <v>83.73</v>
      </c>
      <c r="H1102" s="40">
        <f t="shared" si="610"/>
        <v>53.53</v>
      </c>
      <c r="I1102" s="40">
        <f t="shared" si="611"/>
        <v>137.26</v>
      </c>
      <c r="J1102" s="40">
        <f t="shared" si="606"/>
        <v>30.93</v>
      </c>
      <c r="K1102" s="40">
        <f t="shared" si="612"/>
        <v>168.19</v>
      </c>
      <c r="L1102" s="92">
        <f t="shared" si="608"/>
        <v>1.9693851877211131E-3</v>
      </c>
    </row>
    <row r="1103" spans="1:12" ht="30" customHeight="1">
      <c r="A1103" s="182" t="s">
        <v>2305</v>
      </c>
      <c r="B1103" s="248" t="s">
        <v>2306</v>
      </c>
      <c r="C1103" s="39" t="s">
        <v>130</v>
      </c>
      <c r="D1103" s="40">
        <v>100</v>
      </c>
      <c r="E1103" s="106">
        <v>18.465000000000003</v>
      </c>
      <c r="F1103" s="185">
        <v>13.3825</v>
      </c>
      <c r="G1103" s="40">
        <f t="shared" si="609"/>
        <v>1846.5</v>
      </c>
      <c r="H1103" s="40">
        <f t="shared" si="610"/>
        <v>1338.25</v>
      </c>
      <c r="I1103" s="40">
        <f t="shared" si="611"/>
        <v>3184.75</v>
      </c>
      <c r="J1103" s="40">
        <f t="shared" si="606"/>
        <v>717.69</v>
      </c>
      <c r="K1103" s="40">
        <f t="shared" si="612"/>
        <v>3902.44</v>
      </c>
      <c r="L1103" s="92">
        <f t="shared" si="608"/>
        <v>4.5694794767646006E-2</v>
      </c>
    </row>
    <row r="1104" spans="1:12" ht="30" customHeight="1">
      <c r="A1104" s="182" t="s">
        <v>2307</v>
      </c>
      <c r="B1104" s="248" t="s">
        <v>2308</v>
      </c>
      <c r="C1104" s="39" t="s">
        <v>130</v>
      </c>
      <c r="D1104" s="40">
        <v>5</v>
      </c>
      <c r="E1104" s="106">
        <v>30.386000000000003</v>
      </c>
      <c r="F1104" s="185">
        <v>10.706</v>
      </c>
      <c r="G1104" s="40">
        <f t="shared" si="609"/>
        <v>151.93</v>
      </c>
      <c r="H1104" s="40">
        <f t="shared" si="610"/>
        <v>53.53</v>
      </c>
      <c r="I1104" s="40">
        <f t="shared" si="611"/>
        <v>205.46</v>
      </c>
      <c r="J1104" s="40">
        <f t="shared" si="606"/>
        <v>46.3</v>
      </c>
      <c r="K1104" s="40">
        <f t="shared" si="612"/>
        <v>251.76</v>
      </c>
      <c r="L1104" s="92">
        <f t="shared" si="608"/>
        <v>2.9479304052599294E-3</v>
      </c>
    </row>
    <row r="1105" spans="1:12" ht="30" customHeight="1">
      <c r="A1105" s="182" t="s">
        <v>2309</v>
      </c>
      <c r="B1105" s="248" t="s">
        <v>2310</v>
      </c>
      <c r="C1105" s="39" t="s">
        <v>130</v>
      </c>
      <c r="D1105" s="40">
        <v>100</v>
      </c>
      <c r="E1105" s="106">
        <v>40.935000000000002</v>
      </c>
      <c r="F1105" s="185">
        <v>13.3825</v>
      </c>
      <c r="G1105" s="40">
        <f t="shared" si="609"/>
        <v>4093.5</v>
      </c>
      <c r="H1105" s="40">
        <f t="shared" si="610"/>
        <v>1338.25</v>
      </c>
      <c r="I1105" s="40">
        <f t="shared" si="611"/>
        <v>5431.75</v>
      </c>
      <c r="J1105" s="40">
        <f t="shared" si="606"/>
        <v>1224.05</v>
      </c>
      <c r="K1105" s="40">
        <f t="shared" si="612"/>
        <v>6655.8</v>
      </c>
      <c r="L1105" s="92">
        <f t="shared" si="608"/>
        <v>7.7934680613795035E-2</v>
      </c>
    </row>
    <row r="1106" spans="1:12" ht="30" customHeight="1">
      <c r="A1106" s="182" t="s">
        <v>2311</v>
      </c>
      <c r="B1106" s="248" t="s">
        <v>2312</v>
      </c>
      <c r="C1106" s="39" t="s">
        <v>130</v>
      </c>
      <c r="D1106" s="40">
        <v>2</v>
      </c>
      <c r="E1106" s="106">
        <v>318.95</v>
      </c>
      <c r="F1106" s="185">
        <v>331.93</v>
      </c>
      <c r="G1106" s="40">
        <f t="shared" si="609"/>
        <v>637.9</v>
      </c>
      <c r="H1106" s="40">
        <f t="shared" si="610"/>
        <v>663.86</v>
      </c>
      <c r="I1106" s="40">
        <f t="shared" si="611"/>
        <v>1301.76</v>
      </c>
      <c r="J1106" s="40">
        <f t="shared" si="606"/>
        <v>293.35000000000002</v>
      </c>
      <c r="K1106" s="40">
        <f t="shared" si="612"/>
        <v>1595.1100000000001</v>
      </c>
      <c r="L1106" s="92">
        <f t="shared" si="608"/>
        <v>1.8677602751565645E-2</v>
      </c>
    </row>
    <row r="1107" spans="1:12" ht="30" customHeight="1">
      <c r="A1107" s="182" t="s">
        <v>2313</v>
      </c>
      <c r="B1107" s="248" t="s">
        <v>2314</v>
      </c>
      <c r="C1107" s="39" t="s">
        <v>130</v>
      </c>
      <c r="D1107" s="40">
        <v>10</v>
      </c>
      <c r="E1107" s="106">
        <v>769.11</v>
      </c>
      <c r="F1107" s="185">
        <v>331.91</v>
      </c>
      <c r="G1107" s="40">
        <f t="shared" si="609"/>
        <v>7691.1</v>
      </c>
      <c r="H1107" s="40">
        <f t="shared" si="610"/>
        <v>3319.1</v>
      </c>
      <c r="I1107" s="40">
        <f t="shared" si="611"/>
        <v>11010.2</v>
      </c>
      <c r="J1107" s="40">
        <f t="shared" si="606"/>
        <v>2481.16</v>
      </c>
      <c r="K1107" s="40">
        <f t="shared" si="612"/>
        <v>13491.36</v>
      </c>
      <c r="L1107" s="92">
        <f t="shared" si="608"/>
        <v>0.15797422288015411</v>
      </c>
    </row>
    <row r="1108" spans="1:12" ht="30" customHeight="1">
      <c r="A1108" s="182" t="s">
        <v>2315</v>
      </c>
      <c r="B1108" s="248" t="s">
        <v>2316</v>
      </c>
      <c r="C1108" s="39" t="s">
        <v>130</v>
      </c>
      <c r="D1108" s="40">
        <v>10</v>
      </c>
      <c r="E1108" s="106">
        <v>869.25999999999988</v>
      </c>
      <c r="F1108" s="185">
        <v>107.06</v>
      </c>
      <c r="G1108" s="40">
        <f t="shared" si="609"/>
        <v>8692.6</v>
      </c>
      <c r="H1108" s="40">
        <f t="shared" si="610"/>
        <v>1070.5999999999999</v>
      </c>
      <c r="I1108" s="40">
        <f t="shared" si="611"/>
        <v>9763.2000000000007</v>
      </c>
      <c r="J1108" s="40">
        <f t="shared" si="606"/>
        <v>2200.15</v>
      </c>
      <c r="K1108" s="40">
        <f t="shared" si="612"/>
        <v>11963.35</v>
      </c>
      <c r="L1108" s="92">
        <f t="shared" si="608"/>
        <v>0.14008231336894811</v>
      </c>
    </row>
    <row r="1109" spans="1:12" ht="30" customHeight="1">
      <c r="A1109" s="182" t="s">
        <v>2317</v>
      </c>
      <c r="B1109" s="248" t="s">
        <v>2318</v>
      </c>
      <c r="C1109" s="39" t="s">
        <v>130</v>
      </c>
      <c r="D1109" s="40">
        <v>10</v>
      </c>
      <c r="E1109" s="106">
        <v>1666.71</v>
      </c>
      <c r="F1109" s="185">
        <v>240.88499999999999</v>
      </c>
      <c r="G1109" s="40">
        <f t="shared" si="609"/>
        <v>16667.099999999999</v>
      </c>
      <c r="H1109" s="40">
        <f t="shared" si="610"/>
        <v>2408.85</v>
      </c>
      <c r="I1109" s="40">
        <f t="shared" si="611"/>
        <v>19075.949999999997</v>
      </c>
      <c r="J1109" s="40">
        <f t="shared" si="606"/>
        <v>4298.79</v>
      </c>
      <c r="K1109" s="40">
        <f t="shared" si="612"/>
        <v>23374.739999999998</v>
      </c>
      <c r="L1109" s="92">
        <f t="shared" si="608"/>
        <v>0.27370156800542372</v>
      </c>
    </row>
    <row r="1110" spans="1:12" ht="30" customHeight="1">
      <c r="A1110" s="182" t="s">
        <v>2319</v>
      </c>
      <c r="B1110" s="248" t="s">
        <v>2320</v>
      </c>
      <c r="C1110" s="39" t="s">
        <v>130</v>
      </c>
      <c r="D1110" s="40">
        <v>5</v>
      </c>
      <c r="E1110" s="106">
        <v>1917.0600000000002</v>
      </c>
      <c r="F1110" s="185">
        <v>267.64999999999998</v>
      </c>
      <c r="G1110" s="40">
        <f t="shared" si="609"/>
        <v>9585.2999999999993</v>
      </c>
      <c r="H1110" s="40">
        <f t="shared" si="610"/>
        <v>1338.25</v>
      </c>
      <c r="I1110" s="40">
        <f t="shared" si="611"/>
        <v>10923.55</v>
      </c>
      <c r="J1110" s="40">
        <f t="shared" si="606"/>
        <v>2461.64</v>
      </c>
      <c r="K1110" s="40">
        <f t="shared" si="612"/>
        <v>13385.189999999999</v>
      </c>
      <c r="L1110" s="92">
        <f t="shared" si="608"/>
        <v>0.15673104774857463</v>
      </c>
    </row>
    <row r="1111" spans="1:12" ht="30" customHeight="1">
      <c r="A1111" s="182" t="s">
        <v>2321</v>
      </c>
      <c r="B1111" s="248" t="s">
        <v>2322</v>
      </c>
      <c r="C1111" s="39" t="s">
        <v>130</v>
      </c>
      <c r="D1111" s="40">
        <v>2</v>
      </c>
      <c r="E1111" s="106">
        <v>2232.0499999999997</v>
      </c>
      <c r="F1111" s="185">
        <v>321.17999999999995</v>
      </c>
      <c r="G1111" s="40">
        <f t="shared" si="609"/>
        <v>4464.1000000000004</v>
      </c>
      <c r="H1111" s="40">
        <f t="shared" si="610"/>
        <v>642.36</v>
      </c>
      <c r="I1111" s="40">
        <f t="shared" si="611"/>
        <v>5106.46</v>
      </c>
      <c r="J1111" s="40">
        <f t="shared" si="606"/>
        <v>1150.75</v>
      </c>
      <c r="K1111" s="40">
        <f t="shared" si="612"/>
        <v>6257.21</v>
      </c>
      <c r="L1111" s="92">
        <f t="shared" si="608"/>
        <v>7.3267475417447103E-2</v>
      </c>
    </row>
    <row r="1112" spans="1:12" ht="30" customHeight="1">
      <c r="A1112" s="182" t="s">
        <v>2323</v>
      </c>
      <c r="B1112" s="248" t="s">
        <v>2324</v>
      </c>
      <c r="C1112" s="39" t="s">
        <v>130</v>
      </c>
      <c r="D1112" s="40">
        <v>2</v>
      </c>
      <c r="E1112" s="106">
        <v>3682.7200000000003</v>
      </c>
      <c r="F1112" s="185">
        <v>214.12</v>
      </c>
      <c r="G1112" s="40">
        <f t="shared" si="609"/>
        <v>7365.44</v>
      </c>
      <c r="H1112" s="40">
        <f t="shared" si="610"/>
        <v>428.24</v>
      </c>
      <c r="I1112" s="40">
        <f t="shared" si="611"/>
        <v>7793.6799999999994</v>
      </c>
      <c r="J1112" s="40">
        <f t="shared" si="606"/>
        <v>1756.32</v>
      </c>
      <c r="K1112" s="40">
        <f t="shared" si="612"/>
        <v>9550</v>
      </c>
      <c r="L1112" s="92">
        <f t="shared" si="608"/>
        <v>0.11182370261452305</v>
      </c>
    </row>
    <row r="1113" spans="1:12" ht="35.25" customHeight="1">
      <c r="A1113" s="182" t="s">
        <v>2325</v>
      </c>
      <c r="B1113" s="248" t="s">
        <v>2326</v>
      </c>
      <c r="C1113" s="39" t="s">
        <v>130</v>
      </c>
      <c r="D1113" s="40">
        <v>10</v>
      </c>
      <c r="E1113" s="106">
        <v>66.802999999999997</v>
      </c>
      <c r="F1113" s="185">
        <v>45.500500000000002</v>
      </c>
      <c r="G1113" s="40">
        <f t="shared" si="609"/>
        <v>668.03</v>
      </c>
      <c r="H1113" s="40">
        <f t="shared" si="610"/>
        <v>455.01</v>
      </c>
      <c r="I1113" s="40">
        <f t="shared" si="611"/>
        <v>1123.04</v>
      </c>
      <c r="J1113" s="40">
        <f t="shared" si="606"/>
        <v>253.08</v>
      </c>
      <c r="K1113" s="40">
        <f t="shared" si="612"/>
        <v>1376.12</v>
      </c>
      <c r="L1113" s="92">
        <f t="shared" si="608"/>
        <v>1.6113385721664656E-2</v>
      </c>
    </row>
    <row r="1114" spans="1:12" ht="30" customHeight="1">
      <c r="A1114" s="182" t="s">
        <v>2327</v>
      </c>
      <c r="B1114" s="248" t="s">
        <v>2328</v>
      </c>
      <c r="C1114" s="39" t="s">
        <v>130</v>
      </c>
      <c r="D1114" s="40">
        <v>2</v>
      </c>
      <c r="E1114" s="106">
        <v>908.13000000000011</v>
      </c>
      <c r="F1114" s="185">
        <v>187.35499999999999</v>
      </c>
      <c r="G1114" s="40">
        <f t="shared" si="609"/>
        <v>1816.26</v>
      </c>
      <c r="H1114" s="40">
        <f t="shared" si="610"/>
        <v>374.71</v>
      </c>
      <c r="I1114" s="40">
        <f t="shared" si="611"/>
        <v>2190.9699999999998</v>
      </c>
      <c r="J1114" s="40">
        <f t="shared" si="606"/>
        <v>493.74</v>
      </c>
      <c r="K1114" s="40">
        <f t="shared" si="612"/>
        <v>2684.71</v>
      </c>
      <c r="L1114" s="92">
        <f t="shared" si="608"/>
        <v>3.1436043209029971E-2</v>
      </c>
    </row>
    <row r="1115" spans="1:12" s="38" customFormat="1" ht="30" customHeight="1">
      <c r="A1115" s="179" t="s">
        <v>2329</v>
      </c>
      <c r="B1115" s="158" t="s">
        <v>2330</v>
      </c>
      <c r="C1115" s="131"/>
      <c r="D1115" s="131"/>
      <c r="E1115" s="131"/>
      <c r="F1115" s="131"/>
      <c r="G1115" s="175">
        <f t="shared" ref="G1115:L1115" si="613">SUM(G1116:G1133)</f>
        <v>22328.74</v>
      </c>
      <c r="H1115" s="175">
        <f t="shared" si="613"/>
        <v>4945.6900000000005</v>
      </c>
      <c r="I1115" s="175">
        <f t="shared" si="613"/>
        <v>27274.430000000004</v>
      </c>
      <c r="J1115" s="175">
        <f t="shared" si="613"/>
        <v>6146.33</v>
      </c>
      <c r="K1115" s="175">
        <f t="shared" si="613"/>
        <v>33420.759999999995</v>
      </c>
      <c r="L1115" s="175">
        <f t="shared" si="613"/>
        <v>0.39133331176872749</v>
      </c>
    </row>
    <row r="1116" spans="1:12" ht="30" customHeight="1">
      <c r="A1116" s="182" t="s">
        <v>2331</v>
      </c>
      <c r="B1116" s="248" t="s">
        <v>2332</v>
      </c>
      <c r="C1116" s="39" t="s">
        <v>210</v>
      </c>
      <c r="D1116" s="40">
        <v>100</v>
      </c>
      <c r="E1116" s="106">
        <v>8.7360000000000007</v>
      </c>
      <c r="F1116" s="185">
        <v>10.706</v>
      </c>
      <c r="G1116" s="40">
        <f t="shared" ref="G1116:G1130" si="614">ROUND(D1116*E1116,2)</f>
        <v>873.6</v>
      </c>
      <c r="H1116" s="40">
        <f t="shared" ref="H1116:H1130" si="615">ROUND(D1116*F1116,2)</f>
        <v>1070.5999999999999</v>
      </c>
      <c r="I1116" s="40">
        <f t="shared" ref="I1116:I1130" si="616">G1116+H1116</f>
        <v>1944.1999999999998</v>
      </c>
      <c r="J1116" s="40">
        <f t="shared" ref="J1116:J1133" si="617">ROUND($J$15*I1116,2)</f>
        <v>438.13</v>
      </c>
      <c r="K1116" s="40">
        <f t="shared" ref="K1116:K1130" si="618">I1116+J1116</f>
        <v>2382.33</v>
      </c>
      <c r="L1116" s="92">
        <f t="shared" ref="L1116:L1133" si="619">K1116/$K$1142*100</f>
        <v>2.7895388633471907E-2</v>
      </c>
    </row>
    <row r="1117" spans="1:12" ht="30" customHeight="1">
      <c r="A1117" s="182" t="s">
        <v>2333</v>
      </c>
      <c r="B1117" s="248" t="s">
        <v>2334</v>
      </c>
      <c r="C1117" s="39" t="s">
        <v>130</v>
      </c>
      <c r="D1117" s="40">
        <v>5</v>
      </c>
      <c r="E1117" s="106">
        <v>68.099999999999994</v>
      </c>
      <c r="F1117" s="185">
        <v>63.23</v>
      </c>
      <c r="G1117" s="40">
        <f t="shared" si="614"/>
        <v>340.5</v>
      </c>
      <c r="H1117" s="40">
        <f t="shared" si="615"/>
        <v>316.14999999999998</v>
      </c>
      <c r="I1117" s="40">
        <f t="shared" si="616"/>
        <v>656.65</v>
      </c>
      <c r="J1117" s="40">
        <f t="shared" si="617"/>
        <v>147.97999999999999</v>
      </c>
      <c r="K1117" s="40">
        <f t="shared" si="618"/>
        <v>804.63</v>
      </c>
      <c r="L1117" s="92">
        <f t="shared" si="619"/>
        <v>9.4216445900234223E-3</v>
      </c>
    </row>
    <row r="1118" spans="1:12" ht="30" customHeight="1">
      <c r="A1118" s="182" t="s">
        <v>2335</v>
      </c>
      <c r="B1118" s="248" t="s">
        <v>2336</v>
      </c>
      <c r="C1118" s="39" t="s">
        <v>210</v>
      </c>
      <c r="D1118" s="40">
        <v>100</v>
      </c>
      <c r="E1118" s="106">
        <v>3.0533999999999999</v>
      </c>
      <c r="F1118" s="185">
        <v>1.6058999999999999</v>
      </c>
      <c r="G1118" s="40">
        <f>ROUND(D1118*E1118,2)</f>
        <v>305.33999999999997</v>
      </c>
      <c r="H1118" s="40">
        <f>ROUND(D1118*F1118,2)</f>
        <v>160.59</v>
      </c>
      <c r="I1118" s="40">
        <f>G1118+H1118</f>
        <v>465.92999999999995</v>
      </c>
      <c r="J1118" s="40">
        <f t="shared" si="617"/>
        <v>105</v>
      </c>
      <c r="K1118" s="40">
        <f>I1118+J1118</f>
        <v>570.92999999999995</v>
      </c>
      <c r="L1118" s="92">
        <f t="shared" si="619"/>
        <v>6.6851839302313762E-3</v>
      </c>
    </row>
    <row r="1119" spans="1:12" ht="30" customHeight="1">
      <c r="A1119" s="182" t="s">
        <v>2337</v>
      </c>
      <c r="B1119" s="248" t="s">
        <v>2338</v>
      </c>
      <c r="C1119" s="39" t="s">
        <v>210</v>
      </c>
      <c r="D1119" s="40">
        <v>50</v>
      </c>
      <c r="E1119" s="106">
        <v>4.2570799999999993</v>
      </c>
      <c r="F1119" s="185">
        <v>1.65943</v>
      </c>
      <c r="G1119" s="40">
        <f>ROUND(D1119*E1119,2)</f>
        <v>212.85</v>
      </c>
      <c r="H1119" s="40">
        <f>ROUND(D1119*F1119,2)</f>
        <v>82.97</v>
      </c>
      <c r="I1119" s="40">
        <f>G1119+H1119</f>
        <v>295.82</v>
      </c>
      <c r="J1119" s="40">
        <f t="shared" si="617"/>
        <v>66.66</v>
      </c>
      <c r="K1119" s="40">
        <f>I1119+J1119</f>
        <v>362.48</v>
      </c>
      <c r="L1119" s="92">
        <f t="shared" si="619"/>
        <v>4.244382798294484E-3</v>
      </c>
    </row>
    <row r="1120" spans="1:12" ht="30" customHeight="1">
      <c r="A1120" s="182" t="s">
        <v>2339</v>
      </c>
      <c r="B1120" s="248" t="s">
        <v>2340</v>
      </c>
      <c r="C1120" s="39" t="s">
        <v>210</v>
      </c>
      <c r="D1120" s="40">
        <v>50</v>
      </c>
      <c r="E1120" s="106">
        <v>6.1567600000000002</v>
      </c>
      <c r="F1120" s="185">
        <v>1.7129599999999998</v>
      </c>
      <c r="G1120" s="40">
        <f t="shared" si="614"/>
        <v>307.83999999999997</v>
      </c>
      <c r="H1120" s="40">
        <f t="shared" si="615"/>
        <v>85.65</v>
      </c>
      <c r="I1120" s="40">
        <f t="shared" si="616"/>
        <v>393.49</v>
      </c>
      <c r="J1120" s="40">
        <f t="shared" si="617"/>
        <v>88.67</v>
      </c>
      <c r="K1120" s="40">
        <f t="shared" si="618"/>
        <v>482.16</v>
      </c>
      <c r="L1120" s="92">
        <f t="shared" si="619"/>
        <v>5.6457504138867475E-3</v>
      </c>
    </row>
    <row r="1121" spans="1:12" ht="30" customHeight="1">
      <c r="A1121" s="182" t="s">
        <v>2341</v>
      </c>
      <c r="B1121" s="248" t="s">
        <v>2342</v>
      </c>
      <c r="C1121" s="39" t="s">
        <v>130</v>
      </c>
      <c r="D1121" s="40">
        <v>5</v>
      </c>
      <c r="E1121" s="106">
        <v>575.3599999999999</v>
      </c>
      <c r="F1121" s="185">
        <v>107.06</v>
      </c>
      <c r="G1121" s="40">
        <f>ROUND(D1121*E1121,2)</f>
        <v>2876.8</v>
      </c>
      <c r="H1121" s="40">
        <f>ROUND(D1121*F1121,2)</f>
        <v>535.29999999999995</v>
      </c>
      <c r="I1121" s="40">
        <f>G1121+H1121</f>
        <v>3412.1000000000004</v>
      </c>
      <c r="J1121" s="40">
        <f t="shared" si="617"/>
        <v>768.92</v>
      </c>
      <c r="K1121" s="40">
        <f>I1121+J1121</f>
        <v>4181.0200000000004</v>
      </c>
      <c r="L1121" s="92">
        <f t="shared" si="619"/>
        <v>4.8956768283285157E-2</v>
      </c>
    </row>
    <row r="1122" spans="1:12" ht="30" customHeight="1">
      <c r="A1122" s="182" t="s">
        <v>2343</v>
      </c>
      <c r="B1122" s="248" t="s">
        <v>2344</v>
      </c>
      <c r="C1122" s="39" t="s">
        <v>130</v>
      </c>
      <c r="D1122" s="40">
        <v>10</v>
      </c>
      <c r="E1122" s="106">
        <v>45.25</v>
      </c>
      <c r="F1122" s="185">
        <v>7.58</v>
      </c>
      <c r="G1122" s="40">
        <f>ROUND(D1122*E1122,2)</f>
        <v>452.5</v>
      </c>
      <c r="H1122" s="40">
        <f>ROUND(D1122*F1122,2)</f>
        <v>75.8</v>
      </c>
      <c r="I1122" s="40">
        <f>G1122+H1122</f>
        <v>528.29999999999995</v>
      </c>
      <c r="J1122" s="40">
        <f t="shared" si="617"/>
        <v>119.05</v>
      </c>
      <c r="K1122" s="40">
        <f>I1122+J1122</f>
        <v>647.34999999999991</v>
      </c>
      <c r="L1122" s="92">
        <f t="shared" si="619"/>
        <v>7.5800077369121985E-3</v>
      </c>
    </row>
    <row r="1123" spans="1:12" ht="30" customHeight="1">
      <c r="A1123" s="182" t="s">
        <v>2345</v>
      </c>
      <c r="B1123" s="248" t="s">
        <v>2346</v>
      </c>
      <c r="C1123" s="39" t="s">
        <v>130</v>
      </c>
      <c r="D1123" s="40">
        <v>5</v>
      </c>
      <c r="E1123" s="106">
        <v>125.75</v>
      </c>
      <c r="F1123" s="185">
        <v>7.18</v>
      </c>
      <c r="G1123" s="40">
        <f>ROUND(D1123*E1123,2)</f>
        <v>628.75</v>
      </c>
      <c r="H1123" s="40">
        <f>ROUND(D1123*F1123,2)</f>
        <v>35.9</v>
      </c>
      <c r="I1123" s="40">
        <f>G1123+H1123</f>
        <v>664.65</v>
      </c>
      <c r="J1123" s="40">
        <f t="shared" si="617"/>
        <v>149.78</v>
      </c>
      <c r="K1123" s="40">
        <f>I1123+J1123</f>
        <v>814.43</v>
      </c>
      <c r="L1123" s="92">
        <f t="shared" si="619"/>
        <v>9.536395614695917E-3</v>
      </c>
    </row>
    <row r="1124" spans="1:12" ht="30" customHeight="1">
      <c r="A1124" s="182" t="s">
        <v>2347</v>
      </c>
      <c r="B1124" s="248" t="s">
        <v>2348</v>
      </c>
      <c r="C1124" s="39" t="s">
        <v>130</v>
      </c>
      <c r="D1124" s="40">
        <v>10</v>
      </c>
      <c r="E1124" s="106">
        <v>28.326000000000001</v>
      </c>
      <c r="F1124" s="185">
        <v>23.335000000000001</v>
      </c>
      <c r="G1124" s="40">
        <f>ROUND(D1124*E1124,2)</f>
        <v>283.26</v>
      </c>
      <c r="H1124" s="40">
        <f>ROUND(D1124*F1124,2)</f>
        <v>233.35</v>
      </c>
      <c r="I1124" s="40">
        <f>G1124+H1124</f>
        <v>516.61</v>
      </c>
      <c r="J1124" s="40">
        <f t="shared" si="617"/>
        <v>116.42</v>
      </c>
      <c r="K1124" s="40">
        <f>I1124+J1124</f>
        <v>633.03</v>
      </c>
      <c r="L1124" s="92">
        <f t="shared" si="619"/>
        <v>7.4123307294315733E-3</v>
      </c>
    </row>
    <row r="1125" spans="1:12" ht="30" customHeight="1">
      <c r="A1125" s="182" t="s">
        <v>2349</v>
      </c>
      <c r="B1125" s="248" t="s">
        <v>2350</v>
      </c>
      <c r="C1125" s="39" t="s">
        <v>210</v>
      </c>
      <c r="D1125" s="40">
        <v>50</v>
      </c>
      <c r="E1125" s="106">
        <v>26.348825999999999</v>
      </c>
      <c r="F1125" s="185">
        <v>13.442821</v>
      </c>
      <c r="G1125" s="40">
        <f t="shared" si="614"/>
        <v>1317.44</v>
      </c>
      <c r="H1125" s="40">
        <f t="shared" si="615"/>
        <v>672.14</v>
      </c>
      <c r="I1125" s="40">
        <f t="shared" si="616"/>
        <v>1989.58</v>
      </c>
      <c r="J1125" s="40">
        <f t="shared" si="617"/>
        <v>448.35</v>
      </c>
      <c r="K1125" s="40">
        <f t="shared" si="618"/>
        <v>2437.9299999999998</v>
      </c>
      <c r="L1125" s="92">
        <f t="shared" si="619"/>
        <v>2.8546425059164836E-2</v>
      </c>
    </row>
    <row r="1126" spans="1:12" ht="30" customHeight="1">
      <c r="A1126" s="182" t="s">
        <v>2351</v>
      </c>
      <c r="B1126" s="248" t="s">
        <v>2352</v>
      </c>
      <c r="C1126" s="39" t="s">
        <v>210</v>
      </c>
      <c r="D1126" s="40">
        <v>50</v>
      </c>
      <c r="E1126" s="106">
        <v>35.451890000000006</v>
      </c>
      <c r="F1126" s="185">
        <v>18.249814999999998</v>
      </c>
      <c r="G1126" s="40">
        <f t="shared" si="614"/>
        <v>1772.59</v>
      </c>
      <c r="H1126" s="40">
        <f t="shared" si="615"/>
        <v>912.49</v>
      </c>
      <c r="I1126" s="40">
        <f t="shared" si="616"/>
        <v>2685.08</v>
      </c>
      <c r="J1126" s="40">
        <f t="shared" si="617"/>
        <v>605.09</v>
      </c>
      <c r="K1126" s="40">
        <f t="shared" si="618"/>
        <v>3290.17</v>
      </c>
      <c r="L1126" s="92">
        <f t="shared" si="619"/>
        <v>3.8525548861908412E-2</v>
      </c>
    </row>
    <row r="1127" spans="1:12" ht="30" customHeight="1">
      <c r="A1127" s="182" t="s">
        <v>2353</v>
      </c>
      <c r="B1127" s="248" t="s">
        <v>2354</v>
      </c>
      <c r="C1127" s="39" t="s">
        <v>210</v>
      </c>
      <c r="D1127" s="40">
        <v>50</v>
      </c>
      <c r="E1127" s="106">
        <v>59.07</v>
      </c>
      <c r="F1127" s="185">
        <v>1.75</v>
      </c>
      <c r="G1127" s="40">
        <f t="shared" si="614"/>
        <v>2953.5</v>
      </c>
      <c r="H1127" s="40">
        <f t="shared" si="615"/>
        <v>87.5</v>
      </c>
      <c r="I1127" s="40">
        <f t="shared" si="616"/>
        <v>3041</v>
      </c>
      <c r="J1127" s="40">
        <f t="shared" si="617"/>
        <v>685.29</v>
      </c>
      <c r="K1127" s="40">
        <f t="shared" si="618"/>
        <v>3726.29</v>
      </c>
      <c r="L1127" s="92">
        <f t="shared" si="619"/>
        <v>4.3632203645599076E-2</v>
      </c>
    </row>
    <row r="1128" spans="1:12" ht="30" customHeight="1">
      <c r="A1128" s="182" t="s">
        <v>2355</v>
      </c>
      <c r="B1128" s="248" t="s">
        <v>2356</v>
      </c>
      <c r="C1128" s="39" t="s">
        <v>210</v>
      </c>
      <c r="D1128" s="40">
        <v>50</v>
      </c>
      <c r="E1128" s="106">
        <v>77.989999999999995</v>
      </c>
      <c r="F1128" s="185">
        <v>2.12</v>
      </c>
      <c r="G1128" s="40">
        <f t="shared" si="614"/>
        <v>3899.5</v>
      </c>
      <c r="H1128" s="40">
        <f t="shared" si="615"/>
        <v>106</v>
      </c>
      <c r="I1128" s="40">
        <f t="shared" si="616"/>
        <v>4005.5</v>
      </c>
      <c r="J1128" s="40">
        <f t="shared" si="617"/>
        <v>902.64</v>
      </c>
      <c r="K1128" s="40">
        <f t="shared" si="618"/>
        <v>4908.1400000000003</v>
      </c>
      <c r="L1128" s="92">
        <f t="shared" si="619"/>
        <v>5.7470825942455006E-2</v>
      </c>
    </row>
    <row r="1129" spans="1:12" ht="30" customHeight="1">
      <c r="A1129" s="182" t="s">
        <v>2357</v>
      </c>
      <c r="B1129" s="248" t="s">
        <v>2358</v>
      </c>
      <c r="C1129" s="39" t="s">
        <v>210</v>
      </c>
      <c r="D1129" s="40">
        <v>25</v>
      </c>
      <c r="E1129" s="106">
        <v>112.08</v>
      </c>
      <c r="F1129" s="185">
        <v>2.4500000000000002</v>
      </c>
      <c r="G1129" s="40">
        <f t="shared" si="614"/>
        <v>2802</v>
      </c>
      <c r="H1129" s="40">
        <f t="shared" si="615"/>
        <v>61.25</v>
      </c>
      <c r="I1129" s="40">
        <f t="shared" si="616"/>
        <v>2863.25</v>
      </c>
      <c r="J1129" s="40">
        <f t="shared" si="617"/>
        <v>645.24</v>
      </c>
      <c r="K1129" s="40">
        <f t="shared" si="618"/>
        <v>3508.49</v>
      </c>
      <c r="L1129" s="92">
        <f t="shared" si="619"/>
        <v>4.1081920668694025E-2</v>
      </c>
    </row>
    <row r="1130" spans="1:12" ht="30" customHeight="1">
      <c r="A1130" s="182" t="s">
        <v>2359</v>
      </c>
      <c r="B1130" s="248" t="s">
        <v>2360</v>
      </c>
      <c r="C1130" s="39" t="s">
        <v>130</v>
      </c>
      <c r="D1130" s="40">
        <v>10</v>
      </c>
      <c r="E1130" s="106">
        <v>91.75</v>
      </c>
      <c r="F1130" s="185">
        <v>20.77</v>
      </c>
      <c r="G1130" s="40">
        <f t="shared" si="614"/>
        <v>917.5</v>
      </c>
      <c r="H1130" s="40">
        <f t="shared" si="615"/>
        <v>207.7</v>
      </c>
      <c r="I1130" s="40">
        <f t="shared" si="616"/>
        <v>1125.2</v>
      </c>
      <c r="J1130" s="40">
        <f t="shared" si="617"/>
        <v>253.57</v>
      </c>
      <c r="K1130" s="40">
        <f t="shared" si="618"/>
        <v>1378.77</v>
      </c>
      <c r="L1130" s="92">
        <f t="shared" si="619"/>
        <v>1.6144415335479157E-2</v>
      </c>
    </row>
    <row r="1131" spans="1:12" ht="30" customHeight="1">
      <c r="A1131" s="182" t="s">
        <v>2361</v>
      </c>
      <c r="B1131" s="248" t="s">
        <v>2362</v>
      </c>
      <c r="C1131" s="39" t="s">
        <v>130</v>
      </c>
      <c r="D1131" s="40">
        <v>10</v>
      </c>
      <c r="E1131" s="106">
        <v>61.89</v>
      </c>
      <c r="F1131" s="185">
        <v>13.29</v>
      </c>
      <c r="G1131" s="40">
        <f>ROUND(D1131*E1131,2)</f>
        <v>618.9</v>
      </c>
      <c r="H1131" s="40">
        <f>ROUND(D1131*F1131,2)</f>
        <v>132.9</v>
      </c>
      <c r="I1131" s="40">
        <f>G1131+H1131</f>
        <v>751.8</v>
      </c>
      <c r="J1131" s="40">
        <f t="shared" si="617"/>
        <v>169.42</v>
      </c>
      <c r="K1131" s="40">
        <f>I1131+J1131</f>
        <v>921.21999999999991</v>
      </c>
      <c r="L1131" s="92">
        <f t="shared" si="619"/>
        <v>1.0786830504979155E-2</v>
      </c>
    </row>
    <row r="1132" spans="1:12" ht="30" customHeight="1">
      <c r="A1132" s="182" t="s">
        <v>2363</v>
      </c>
      <c r="B1132" s="248" t="s">
        <v>2364</v>
      </c>
      <c r="C1132" s="39" t="s">
        <v>130</v>
      </c>
      <c r="D1132" s="40">
        <v>10</v>
      </c>
      <c r="E1132" s="106">
        <v>149.96</v>
      </c>
      <c r="F1132" s="185">
        <v>8.91</v>
      </c>
      <c r="G1132" s="40">
        <f>ROUND(D1132*E1132,2)</f>
        <v>1499.6</v>
      </c>
      <c r="H1132" s="40">
        <f>ROUND(D1132*F1132,2)</f>
        <v>89.1</v>
      </c>
      <c r="I1132" s="40">
        <f>G1132+H1132</f>
        <v>1588.6999999999998</v>
      </c>
      <c r="J1132" s="40">
        <f t="shared" si="617"/>
        <v>358.02</v>
      </c>
      <c r="K1132" s="40">
        <f>I1132+J1132</f>
        <v>1946.7199999999998</v>
      </c>
      <c r="L1132" s="92">
        <f t="shared" si="619"/>
        <v>2.2794705586779509E-2</v>
      </c>
    </row>
    <row r="1133" spans="1:12" ht="30" customHeight="1">
      <c r="A1133" s="182" t="s">
        <v>2365</v>
      </c>
      <c r="B1133" s="248" t="s">
        <v>2366</v>
      </c>
      <c r="C1133" s="39" t="s">
        <v>130</v>
      </c>
      <c r="D1133" s="40">
        <v>10</v>
      </c>
      <c r="E1133" s="106">
        <v>26.626999999999995</v>
      </c>
      <c r="F1133" s="185">
        <v>8.0294999999999987</v>
      </c>
      <c r="G1133" s="40">
        <f>ROUND(D1133*E1133,2)</f>
        <v>266.27</v>
      </c>
      <c r="H1133" s="40">
        <f>ROUND(D1133*F1133,2)</f>
        <v>80.3</v>
      </c>
      <c r="I1133" s="40">
        <f>G1133+H1133</f>
        <v>346.57</v>
      </c>
      <c r="J1133" s="40">
        <f t="shared" si="617"/>
        <v>78.099999999999994</v>
      </c>
      <c r="K1133" s="40">
        <f>I1133+J1133</f>
        <v>424.66999999999996</v>
      </c>
      <c r="L1133" s="92">
        <f t="shared" si="619"/>
        <v>4.9725834334355496E-3</v>
      </c>
    </row>
    <row r="1134" spans="1:12" s="38" customFormat="1" ht="30" customHeight="1">
      <c r="A1134" s="179" t="s">
        <v>2367</v>
      </c>
      <c r="B1134" s="158" t="s">
        <v>893</v>
      </c>
      <c r="C1134" s="131"/>
      <c r="D1134" s="131"/>
      <c r="E1134" s="131"/>
      <c r="F1134" s="131"/>
      <c r="G1134" s="175">
        <f t="shared" ref="G1134:L1134" si="620">SUM(G1135:G1141)</f>
        <v>32582.03</v>
      </c>
      <c r="H1134" s="175">
        <f t="shared" si="620"/>
        <v>78185.259999999995</v>
      </c>
      <c r="I1134" s="175">
        <f t="shared" si="620"/>
        <v>110767.29000000001</v>
      </c>
      <c r="J1134" s="175">
        <f t="shared" si="620"/>
        <v>24961.549999999996</v>
      </c>
      <c r="K1134" s="175">
        <f t="shared" si="620"/>
        <v>135728.84</v>
      </c>
      <c r="L1134" s="175">
        <f t="shared" si="620"/>
        <v>1.5892881089397046</v>
      </c>
    </row>
    <row r="1135" spans="1:12" ht="30" customHeight="1">
      <c r="A1135" s="182" t="s">
        <v>2368</v>
      </c>
      <c r="B1135" s="248" t="s">
        <v>2369</v>
      </c>
      <c r="C1135" s="39" t="s">
        <v>2370</v>
      </c>
      <c r="D1135" s="40">
        <v>1000</v>
      </c>
      <c r="E1135" s="106">
        <v>8.18</v>
      </c>
      <c r="F1135" s="185">
        <v>53.53</v>
      </c>
      <c r="G1135" s="40">
        <f t="shared" ref="G1135:G1141" si="621">ROUND(D1135*E1135,2)</f>
        <v>8180</v>
      </c>
      <c r="H1135" s="40">
        <f t="shared" ref="H1135:H1141" si="622">ROUND(D1135*F1135,2)</f>
        <v>53530</v>
      </c>
      <c r="I1135" s="40">
        <f t="shared" ref="I1135:I1141" si="623">G1135+H1135</f>
        <v>61710</v>
      </c>
      <c r="J1135" s="40">
        <f t="shared" ref="J1135:J1141" si="624">ROUND($J$15*I1135,2)</f>
        <v>13906.43</v>
      </c>
      <c r="K1135" s="40">
        <f t="shared" ref="K1135:K1141" si="625">I1135+J1135</f>
        <v>75616.429999999993</v>
      </c>
      <c r="L1135" s="92">
        <f t="shared" ref="L1135:L1141" si="626">K1135/$K$1142*100</f>
        <v>0.8854145739363245</v>
      </c>
    </row>
    <row r="1136" spans="1:12" ht="30" customHeight="1">
      <c r="A1136" s="182" t="s">
        <v>2371</v>
      </c>
      <c r="B1136" s="248" t="s">
        <v>2372</v>
      </c>
      <c r="C1136" s="39" t="s">
        <v>180</v>
      </c>
      <c r="D1136" s="40">
        <v>1</v>
      </c>
      <c r="E1136" s="106">
        <v>4.09</v>
      </c>
      <c r="F1136" s="185">
        <v>32.47</v>
      </c>
      <c r="G1136" s="40">
        <f>ROUND(D1136*E1136,2)</f>
        <v>4.09</v>
      </c>
      <c r="H1136" s="40">
        <f>ROUND(D1136*F1136,2)</f>
        <v>32.47</v>
      </c>
      <c r="I1136" s="40">
        <f>G1136+H1136</f>
        <v>36.56</v>
      </c>
      <c r="J1136" s="40">
        <f t="shared" si="624"/>
        <v>8.24</v>
      </c>
      <c r="K1136" s="40">
        <f>I1136+J1136</f>
        <v>44.800000000000004</v>
      </c>
      <c r="L1136" s="92">
        <f t="shared" si="626"/>
        <v>5.2457611278854805E-4</v>
      </c>
    </row>
    <row r="1137" spans="1:12" ht="30" customHeight="1">
      <c r="A1137" s="182" t="s">
        <v>2373</v>
      </c>
      <c r="B1137" s="248" t="s">
        <v>2374</v>
      </c>
      <c r="C1137" s="39" t="s">
        <v>130</v>
      </c>
      <c r="D1137" s="40">
        <v>18</v>
      </c>
      <c r="E1137" s="106">
        <v>766.9799999999999</v>
      </c>
      <c r="F1137" s="185">
        <v>321.17999999999995</v>
      </c>
      <c r="G1137" s="40">
        <f t="shared" si="621"/>
        <v>13805.64</v>
      </c>
      <c r="H1137" s="40">
        <f t="shared" si="622"/>
        <v>5781.24</v>
      </c>
      <c r="I1137" s="40">
        <f t="shared" si="623"/>
        <v>19586.879999999997</v>
      </c>
      <c r="J1137" s="40">
        <f t="shared" si="624"/>
        <v>4413.93</v>
      </c>
      <c r="K1137" s="40">
        <f t="shared" si="625"/>
        <v>24000.809999999998</v>
      </c>
      <c r="L1137" s="92">
        <f t="shared" si="626"/>
        <v>0.28103240208876135</v>
      </c>
    </row>
    <row r="1138" spans="1:12" ht="30" customHeight="1">
      <c r="A1138" s="182" t="s">
        <v>2375</v>
      </c>
      <c r="B1138" s="248" t="s">
        <v>2376</v>
      </c>
      <c r="C1138" s="39" t="s">
        <v>2370</v>
      </c>
      <c r="D1138" s="40">
        <v>500</v>
      </c>
      <c r="E1138" s="106">
        <v>1.6360000000000001</v>
      </c>
      <c r="F1138" s="185">
        <v>10.706</v>
      </c>
      <c r="G1138" s="40">
        <f t="shared" si="621"/>
        <v>818</v>
      </c>
      <c r="H1138" s="40">
        <f t="shared" si="622"/>
        <v>5353</v>
      </c>
      <c r="I1138" s="40">
        <f t="shared" si="623"/>
        <v>6171</v>
      </c>
      <c r="J1138" s="40">
        <f t="shared" si="624"/>
        <v>1390.64</v>
      </c>
      <c r="K1138" s="40">
        <f t="shared" si="625"/>
        <v>7561.64</v>
      </c>
      <c r="L1138" s="92">
        <f t="shared" si="626"/>
        <v>8.8541422265767777E-2</v>
      </c>
    </row>
    <row r="1139" spans="1:12" ht="30" customHeight="1">
      <c r="A1139" s="182" t="s">
        <v>2377</v>
      </c>
      <c r="B1139" s="248" t="s">
        <v>2378</v>
      </c>
      <c r="C1139" s="39" t="s">
        <v>159</v>
      </c>
      <c r="D1139" s="40">
        <v>18</v>
      </c>
      <c r="E1139" s="106">
        <v>436.22200000000004</v>
      </c>
      <c r="F1139" s="185">
        <v>50.5</v>
      </c>
      <c r="G1139" s="40">
        <f t="shared" si="621"/>
        <v>7852</v>
      </c>
      <c r="H1139" s="40">
        <f t="shared" si="622"/>
        <v>909</v>
      </c>
      <c r="I1139" s="40">
        <f t="shared" si="623"/>
        <v>8761</v>
      </c>
      <c r="J1139" s="40">
        <f t="shared" si="624"/>
        <v>1974.3</v>
      </c>
      <c r="K1139" s="40">
        <f t="shared" si="625"/>
        <v>10735.3</v>
      </c>
      <c r="L1139" s="92">
        <f t="shared" si="626"/>
        <v>0.125702721955779</v>
      </c>
    </row>
    <row r="1140" spans="1:12" ht="30" customHeight="1">
      <c r="A1140" s="182" t="s">
        <v>2379</v>
      </c>
      <c r="B1140" s="248" t="s">
        <v>2380</v>
      </c>
      <c r="C1140" s="39" t="s">
        <v>210</v>
      </c>
      <c r="D1140" s="40">
        <v>1500</v>
      </c>
      <c r="E1140" s="106">
        <v>0.40900000000000003</v>
      </c>
      <c r="F1140" s="185">
        <v>2.6764999999999999</v>
      </c>
      <c r="G1140" s="40">
        <f t="shared" si="621"/>
        <v>613.5</v>
      </c>
      <c r="H1140" s="40">
        <f t="shared" si="622"/>
        <v>4014.75</v>
      </c>
      <c r="I1140" s="40">
        <f t="shared" si="623"/>
        <v>4628.25</v>
      </c>
      <c r="J1140" s="40">
        <f t="shared" si="624"/>
        <v>1042.98</v>
      </c>
      <c r="K1140" s="40">
        <f t="shared" si="625"/>
        <v>5671.23</v>
      </c>
      <c r="L1140" s="92">
        <f t="shared" si="626"/>
        <v>6.6406066699325819E-2</v>
      </c>
    </row>
    <row r="1141" spans="1:12" ht="30" customHeight="1">
      <c r="A1141" s="182" t="s">
        <v>2381</v>
      </c>
      <c r="B1141" s="248" t="s">
        <v>2382</v>
      </c>
      <c r="C1141" s="39" t="s">
        <v>130</v>
      </c>
      <c r="D1141" s="162">
        <v>10</v>
      </c>
      <c r="E1141" s="106">
        <v>130.88</v>
      </c>
      <c r="F1141" s="185">
        <v>856.48</v>
      </c>
      <c r="G1141" s="162">
        <f t="shared" si="621"/>
        <v>1308.8</v>
      </c>
      <c r="H1141" s="162">
        <f t="shared" si="622"/>
        <v>8564.7999999999993</v>
      </c>
      <c r="I1141" s="162">
        <f t="shared" si="623"/>
        <v>9873.5999999999985</v>
      </c>
      <c r="J1141" s="162">
        <f t="shared" si="624"/>
        <v>2225.0300000000002</v>
      </c>
      <c r="K1141" s="162">
        <f t="shared" si="625"/>
        <v>12098.63</v>
      </c>
      <c r="L1141" s="163">
        <f t="shared" si="626"/>
        <v>0.14166634588095781</v>
      </c>
    </row>
    <row r="1142" spans="1:12" ht="30" customHeight="1">
      <c r="A1142" s="102"/>
      <c r="B1142" s="155" t="s">
        <v>2383</v>
      </c>
      <c r="C1142" s="103"/>
      <c r="D1142" s="104"/>
      <c r="E1142" s="104"/>
      <c r="F1142" s="104"/>
      <c r="G1142" s="105">
        <f t="shared" ref="G1142:L1142" si="627">G17+G610+G739</f>
        <v>5191858.37</v>
      </c>
      <c r="H1142" s="105">
        <f t="shared" si="627"/>
        <v>1777758.2200000002</v>
      </c>
      <c r="I1142" s="105">
        <f t="shared" si="627"/>
        <v>6969616.5899999999</v>
      </c>
      <c r="J1142" s="105">
        <f t="shared" si="627"/>
        <v>1570612.1599999997</v>
      </c>
      <c r="K1142" s="105">
        <f t="shared" si="627"/>
        <v>8540228.75</v>
      </c>
      <c r="L1142" s="105">
        <f t="shared" si="627"/>
        <v>100</v>
      </c>
    </row>
    <row r="1143" spans="1:12">
      <c r="A1143" s="90"/>
      <c r="B1143" s="159"/>
      <c r="C1143" s="91"/>
      <c r="L1143" s="90"/>
    </row>
    <row r="1144" spans="1:12" ht="20.100000000000001" customHeight="1">
      <c r="A1144" s="90"/>
      <c r="B1144" s="98" t="s">
        <v>2384</v>
      </c>
      <c r="C1144" s="328">
        <f>H1142</f>
        <v>1777758.2200000002</v>
      </c>
      <c r="D1144" s="329"/>
      <c r="L1144" s="90"/>
    </row>
    <row r="1145" spans="1:12" ht="20.100000000000001" customHeight="1">
      <c r="A1145" s="90"/>
      <c r="B1145" s="99" t="s">
        <v>2385</v>
      </c>
      <c r="C1145" s="328">
        <f>G1142</f>
        <v>5191858.37</v>
      </c>
      <c r="D1145" s="329"/>
      <c r="L1145" s="90"/>
    </row>
    <row r="1146" spans="1:12" ht="20.100000000000001" customHeight="1">
      <c r="A1146" s="90"/>
      <c r="B1146" s="99" t="s">
        <v>2386</v>
      </c>
      <c r="C1146" s="328">
        <f>I1142</f>
        <v>6969616.5899999999</v>
      </c>
      <c r="D1146" s="329"/>
      <c r="L1146" s="90"/>
    </row>
    <row r="1147" spans="1:12" ht="20.100000000000001" customHeight="1">
      <c r="A1147" s="90"/>
      <c r="B1147" s="99" t="s">
        <v>2387</v>
      </c>
      <c r="C1147" s="328">
        <f>J1142</f>
        <v>1570612.1599999997</v>
      </c>
      <c r="D1147" s="329"/>
      <c r="L1147" s="90"/>
    </row>
    <row r="1148" spans="1:12" ht="20.100000000000001" customHeight="1">
      <c r="A1148" s="90"/>
      <c r="B1148" s="186" t="s">
        <v>2388</v>
      </c>
      <c r="C1148" s="330">
        <f>K1142</f>
        <v>8540228.75</v>
      </c>
      <c r="D1148" s="331"/>
      <c r="L1148" s="90"/>
    </row>
    <row r="1149" spans="1:12" s="112" customFormat="1" ht="18">
      <c r="A1149" s="108"/>
      <c r="B1149" s="109"/>
      <c r="C1149" s="110"/>
      <c r="D1149" s="110"/>
      <c r="E1149" s="111"/>
      <c r="F1149" s="111"/>
      <c r="G1149" s="111"/>
      <c r="H1149" s="111"/>
      <c r="I1149" s="111"/>
      <c r="J1149" s="111"/>
      <c r="K1149" s="111"/>
      <c r="L1149" s="108"/>
    </row>
    <row r="1150" spans="1:12" s="90" customFormat="1" ht="15">
      <c r="B1150" s="326" t="s">
        <v>14</v>
      </c>
      <c r="C1150" s="326"/>
      <c r="D1150" s="326"/>
      <c r="E1150" s="326"/>
      <c r="F1150" s="326"/>
      <c r="G1150" s="326"/>
      <c r="H1150" s="326"/>
      <c r="I1150" s="326"/>
      <c r="J1150" s="326"/>
      <c r="K1150" s="51"/>
    </row>
    <row r="1151" spans="1:12" s="90" customFormat="1">
      <c r="B1151" s="123"/>
      <c r="C1151" s="156"/>
      <c r="D1151" s="100"/>
      <c r="E1151" s="100"/>
      <c r="F1151" s="51"/>
      <c r="G1151" s="51"/>
      <c r="H1151" s="51"/>
      <c r="I1151" s="51"/>
      <c r="J1151" s="51"/>
      <c r="K1151" s="51"/>
    </row>
    <row r="1152" spans="1:12" s="90" customFormat="1">
      <c r="B1152" s="259" t="s">
        <v>2389</v>
      </c>
      <c r="C1152" s="264"/>
      <c r="D1152" s="265"/>
      <c r="E1152" s="51"/>
      <c r="F1152" s="51"/>
      <c r="G1152" s="51"/>
      <c r="H1152" s="51"/>
      <c r="I1152" s="51"/>
      <c r="J1152" s="51"/>
      <c r="K1152" s="51"/>
    </row>
    <row r="1153" spans="1:12" s="90" customFormat="1">
      <c r="B1153" s="260" t="s">
        <v>2390</v>
      </c>
      <c r="C1153" s="322" t="s">
        <v>2391</v>
      </c>
      <c r="D1153" s="323"/>
      <c r="E1153" s="51"/>
      <c r="F1153" s="51"/>
      <c r="G1153" s="51"/>
      <c r="H1153" s="51"/>
      <c r="I1153" s="51"/>
      <c r="J1153" s="51"/>
      <c r="K1153" s="51"/>
    </row>
    <row r="1154" spans="1:12" s="90" customFormat="1" ht="19.5">
      <c r="B1154" s="261" t="s">
        <v>2392</v>
      </c>
      <c r="C1154" s="318" t="s">
        <v>2393</v>
      </c>
      <c r="D1154" s="319"/>
      <c r="E1154" s="51"/>
      <c r="F1154" s="51"/>
      <c r="G1154" s="51"/>
      <c r="H1154" s="51"/>
      <c r="I1154" s="51"/>
      <c r="J1154" s="51"/>
      <c r="K1154" s="51"/>
    </row>
    <row r="1155" spans="1:12" s="90" customFormat="1">
      <c r="B1155" s="101" t="s">
        <v>2394</v>
      </c>
      <c r="C1155" s="322" t="s">
        <v>2395</v>
      </c>
      <c r="D1155" s="323"/>
      <c r="E1155" s="51"/>
      <c r="F1155" s="51"/>
      <c r="G1155" s="51"/>
      <c r="H1155" s="51"/>
      <c r="I1155" s="51"/>
      <c r="J1155" s="51"/>
      <c r="K1155" s="51"/>
    </row>
    <row r="1156" spans="1:12" s="90" customFormat="1" ht="42" customHeight="1">
      <c r="B1156" s="252"/>
      <c r="C1156" s="320">
        <v>12630303</v>
      </c>
      <c r="D1156" s="321"/>
      <c r="E1156" s="51"/>
      <c r="F1156" s="51"/>
      <c r="G1156" s="51"/>
      <c r="H1156" s="51"/>
      <c r="I1156" s="51"/>
      <c r="J1156" s="51"/>
      <c r="K1156" s="51"/>
    </row>
    <row r="1157" spans="1:12" s="90" customFormat="1">
      <c r="B1157" s="159"/>
      <c r="C1157" s="91"/>
      <c r="D1157" s="51"/>
      <c r="E1157" s="51"/>
      <c r="F1157" s="51"/>
      <c r="G1157" s="51"/>
      <c r="H1157" s="51"/>
      <c r="I1157" s="51"/>
      <c r="J1157" s="51"/>
      <c r="K1157" s="51"/>
    </row>
    <row r="1158" spans="1:12" s="90" customFormat="1">
      <c r="B1158" s="159"/>
      <c r="C1158" s="91"/>
      <c r="D1158" s="51"/>
      <c r="E1158" s="51"/>
      <c r="F1158" s="51"/>
      <c r="G1158" s="51"/>
      <c r="H1158" s="51"/>
      <c r="I1158" s="51"/>
      <c r="J1158" s="51"/>
      <c r="K1158" s="51"/>
    </row>
    <row r="1159" spans="1:12" s="90" customFormat="1">
      <c r="B1159" s="159"/>
      <c r="C1159" s="91"/>
      <c r="D1159" s="51"/>
      <c r="E1159" s="51"/>
      <c r="F1159" s="51"/>
      <c r="G1159" s="51"/>
      <c r="H1159" s="51"/>
      <c r="I1159" s="51"/>
      <c r="J1159" s="51"/>
      <c r="K1159" s="51"/>
    </row>
    <row r="1160" spans="1:12" s="90" customFormat="1">
      <c r="B1160" s="159"/>
      <c r="C1160" s="91"/>
      <c r="D1160" s="51"/>
      <c r="E1160" s="51"/>
      <c r="F1160" s="51"/>
      <c r="G1160" s="51"/>
      <c r="H1160" s="51"/>
      <c r="I1160" s="51"/>
      <c r="J1160" s="51"/>
      <c r="K1160" s="51"/>
    </row>
    <row r="1161" spans="1:12">
      <c r="A1161" s="90"/>
      <c r="B1161" s="159"/>
      <c r="C1161" s="91"/>
      <c r="L1161" s="90"/>
    </row>
    <row r="1162" spans="1:12">
      <c r="A1162" s="90"/>
      <c r="B1162" s="159"/>
      <c r="C1162" s="91"/>
      <c r="L1162" s="90"/>
    </row>
    <row r="1163" spans="1:12">
      <c r="A1163" s="90"/>
      <c r="B1163" s="159"/>
      <c r="C1163" s="91"/>
      <c r="L1163" s="90"/>
    </row>
    <row r="1164" spans="1:12">
      <c r="A1164" s="90"/>
      <c r="B1164" s="159"/>
      <c r="C1164" s="91"/>
      <c r="L1164" s="90"/>
    </row>
    <row r="1165" spans="1:12">
      <c r="A1165" s="90"/>
      <c r="B1165" s="159"/>
      <c r="C1165" s="91"/>
      <c r="L1165" s="90"/>
    </row>
    <row r="1166" spans="1:12">
      <c r="A1166" s="90"/>
      <c r="B1166" s="159"/>
      <c r="C1166" s="91"/>
      <c r="L1166" s="90"/>
    </row>
    <row r="1167" spans="1:12">
      <c r="A1167" s="90"/>
      <c r="B1167" s="159"/>
      <c r="C1167" s="91"/>
      <c r="L1167" s="90"/>
    </row>
    <row r="1168" spans="1:12">
      <c r="A1168" s="90"/>
      <c r="B1168" s="159"/>
      <c r="C1168" s="91"/>
      <c r="H1168" s="90"/>
      <c r="I1168" s="90"/>
      <c r="J1168" s="90"/>
      <c r="K1168" s="90"/>
      <c r="L1168" s="90"/>
    </row>
    <row r="1169" spans="1:12">
      <c r="A1169" s="90"/>
      <c r="B1169" s="159"/>
      <c r="C1169" s="91"/>
      <c r="L1169" s="90"/>
    </row>
    <row r="1170" spans="1:12">
      <c r="A1170" s="90"/>
      <c r="B1170" s="159"/>
      <c r="C1170" s="91"/>
      <c r="L1170" s="90"/>
    </row>
    <row r="1171" spans="1:12">
      <c r="A1171" s="90"/>
      <c r="B1171" s="159"/>
      <c r="C1171" s="91"/>
      <c r="L1171" s="90"/>
    </row>
    <row r="1172" spans="1:12">
      <c r="A1172" s="90"/>
      <c r="B1172" s="159"/>
      <c r="C1172" s="91"/>
      <c r="L1172" s="90"/>
    </row>
    <row r="1173" spans="1:12">
      <c r="A1173" s="90"/>
      <c r="B1173" s="159"/>
      <c r="C1173" s="91"/>
      <c r="L1173" s="90"/>
    </row>
    <row r="1174" spans="1:12">
      <c r="A1174" s="90"/>
      <c r="B1174" s="159"/>
      <c r="C1174" s="91"/>
      <c r="L1174" s="90"/>
    </row>
    <row r="1175" spans="1:12">
      <c r="A1175" s="90"/>
      <c r="B1175" s="159"/>
      <c r="C1175" s="91"/>
      <c r="L1175" s="90"/>
    </row>
    <row r="1176" spans="1:12">
      <c r="A1176" s="90"/>
      <c r="B1176" s="159"/>
      <c r="C1176" s="91"/>
      <c r="L1176" s="90"/>
    </row>
    <row r="1177" spans="1:12">
      <c r="A1177" s="90"/>
      <c r="B1177" s="159"/>
      <c r="C1177" s="91"/>
      <c r="L1177" s="90"/>
    </row>
    <row r="1178" spans="1:12">
      <c r="A1178" s="90"/>
      <c r="B1178" s="159"/>
      <c r="C1178" s="91"/>
      <c r="L1178" s="90"/>
    </row>
    <row r="1179" spans="1:12">
      <c r="A1179" s="90"/>
      <c r="B1179" s="159"/>
      <c r="C1179" s="91"/>
      <c r="L1179" s="90"/>
    </row>
    <row r="1180" spans="1:12">
      <c r="A1180" s="90"/>
      <c r="B1180" s="159"/>
      <c r="C1180" s="91"/>
      <c r="L1180" s="90"/>
    </row>
    <row r="1181" spans="1:12">
      <c r="A1181" s="90"/>
      <c r="B1181" s="159"/>
      <c r="C1181" s="91"/>
      <c r="L1181" s="90"/>
    </row>
    <row r="1182" spans="1:12">
      <c r="A1182" s="90"/>
      <c r="B1182" s="159"/>
      <c r="C1182" s="91"/>
      <c r="L1182" s="90"/>
    </row>
    <row r="1183" spans="1:12">
      <c r="A1183" s="90"/>
      <c r="B1183" s="159"/>
      <c r="C1183" s="91"/>
      <c r="L1183" s="90"/>
    </row>
    <row r="1184" spans="1:12">
      <c r="A1184" s="90"/>
      <c r="B1184" s="159"/>
      <c r="C1184" s="91"/>
      <c r="L1184" s="90"/>
    </row>
    <row r="1185" spans="1:12">
      <c r="A1185" s="90"/>
      <c r="B1185" s="159"/>
      <c r="C1185" s="91"/>
      <c r="L1185" s="90"/>
    </row>
    <row r="1186" spans="1:12">
      <c r="A1186" s="90"/>
      <c r="B1186" s="159"/>
      <c r="C1186" s="91"/>
      <c r="L1186" s="90"/>
    </row>
    <row r="1187" spans="1:12">
      <c r="A1187" s="90"/>
      <c r="B1187" s="159"/>
      <c r="C1187" s="91"/>
      <c r="L1187" s="90"/>
    </row>
    <row r="1188" spans="1:12">
      <c r="A1188" s="90"/>
      <c r="B1188" s="159"/>
      <c r="C1188" s="91"/>
      <c r="L1188" s="90"/>
    </row>
    <row r="1189" spans="1:12">
      <c r="A1189" s="90"/>
      <c r="B1189" s="159"/>
      <c r="C1189" s="91"/>
      <c r="L1189" s="90"/>
    </row>
    <row r="1190" spans="1:12">
      <c r="A1190" s="90"/>
      <c r="B1190" s="159"/>
      <c r="C1190" s="91"/>
      <c r="L1190" s="90"/>
    </row>
    <row r="1191" spans="1:12">
      <c r="A1191" s="90"/>
      <c r="B1191" s="159"/>
      <c r="C1191" s="91"/>
      <c r="L1191" s="90"/>
    </row>
    <row r="1192" spans="1:12">
      <c r="A1192" s="90"/>
      <c r="B1192" s="159"/>
      <c r="C1192" s="91"/>
      <c r="L1192" s="90"/>
    </row>
    <row r="1193" spans="1:12">
      <c r="A1193" s="90"/>
      <c r="B1193" s="159"/>
      <c r="C1193" s="91"/>
      <c r="L1193" s="90"/>
    </row>
    <row r="1194" spans="1:12">
      <c r="A1194" s="90"/>
      <c r="B1194" s="159"/>
      <c r="C1194" s="91"/>
      <c r="L1194" s="90"/>
    </row>
    <row r="1195" spans="1:12">
      <c r="A1195" s="90"/>
      <c r="B1195" s="159"/>
      <c r="C1195" s="91"/>
      <c r="L1195" s="90"/>
    </row>
    <row r="1196" spans="1:12">
      <c r="A1196" s="90"/>
      <c r="B1196" s="159"/>
      <c r="C1196" s="91"/>
      <c r="L1196" s="90"/>
    </row>
    <row r="1197" spans="1:12">
      <c r="A1197" s="90"/>
      <c r="B1197" s="159"/>
      <c r="C1197" s="91"/>
      <c r="L1197" s="90"/>
    </row>
    <row r="1198" spans="1:12">
      <c r="A1198" s="90"/>
      <c r="B1198" s="159"/>
      <c r="C1198" s="91"/>
      <c r="L1198" s="90"/>
    </row>
    <row r="1199" spans="1:12">
      <c r="A1199" s="90"/>
      <c r="B1199" s="159"/>
      <c r="C1199" s="91"/>
      <c r="L1199" s="90"/>
    </row>
    <row r="1200" spans="1:12">
      <c r="A1200" s="90"/>
      <c r="B1200" s="159"/>
      <c r="C1200" s="91"/>
      <c r="L1200" s="90"/>
    </row>
    <row r="1201" spans="1:12">
      <c r="A1201" s="90"/>
      <c r="B1201" s="159"/>
      <c r="C1201" s="91"/>
      <c r="L1201" s="90"/>
    </row>
    <row r="1202" spans="1:12">
      <c r="A1202" s="90"/>
      <c r="B1202" s="159"/>
      <c r="C1202" s="91"/>
      <c r="L1202" s="90"/>
    </row>
    <row r="1203" spans="1:12">
      <c r="A1203" s="90"/>
      <c r="B1203" s="159"/>
      <c r="C1203" s="91"/>
      <c r="L1203" s="90"/>
    </row>
    <row r="1204" spans="1:12">
      <c r="A1204" s="90"/>
      <c r="B1204" s="159"/>
      <c r="C1204" s="91"/>
      <c r="L1204" s="90"/>
    </row>
    <row r="1205" spans="1:12">
      <c r="A1205" s="90"/>
      <c r="B1205" s="159"/>
      <c r="C1205" s="91"/>
      <c r="L1205" s="90"/>
    </row>
    <row r="1206" spans="1:12">
      <c r="A1206" s="90"/>
      <c r="B1206" s="159"/>
      <c r="C1206" s="91"/>
      <c r="L1206" s="90"/>
    </row>
    <row r="1207" spans="1:12">
      <c r="A1207" s="90"/>
      <c r="B1207" s="159"/>
      <c r="C1207" s="91"/>
      <c r="L1207" s="90"/>
    </row>
    <row r="1208" spans="1:12">
      <c r="A1208" s="90"/>
      <c r="B1208" s="159"/>
      <c r="C1208" s="91"/>
      <c r="L1208" s="90"/>
    </row>
    <row r="1209" spans="1:12">
      <c r="A1209" s="90"/>
      <c r="B1209" s="159"/>
      <c r="C1209" s="91"/>
      <c r="L1209" s="90"/>
    </row>
    <row r="1210" spans="1:12">
      <c r="A1210" s="90"/>
      <c r="B1210" s="159"/>
      <c r="C1210" s="91"/>
      <c r="L1210" s="90"/>
    </row>
    <row r="1211" spans="1:12">
      <c r="A1211" s="90"/>
      <c r="B1211" s="159"/>
      <c r="C1211" s="91"/>
      <c r="L1211" s="90"/>
    </row>
    <row r="1212" spans="1:12">
      <c r="A1212" s="90"/>
      <c r="B1212" s="159"/>
      <c r="C1212" s="91"/>
      <c r="L1212" s="90"/>
    </row>
    <row r="1213" spans="1:12">
      <c r="A1213" s="90"/>
      <c r="B1213" s="159"/>
      <c r="C1213" s="91"/>
      <c r="L1213" s="90"/>
    </row>
    <row r="1214" spans="1:12">
      <c r="A1214" s="90"/>
      <c r="B1214" s="159"/>
      <c r="C1214" s="91"/>
      <c r="L1214" s="90"/>
    </row>
    <row r="1215" spans="1:12">
      <c r="A1215" s="90"/>
      <c r="B1215" s="159"/>
      <c r="C1215" s="91"/>
      <c r="L1215" s="90"/>
    </row>
    <row r="1216" spans="1:12">
      <c r="A1216" s="90"/>
      <c r="B1216" s="159"/>
      <c r="C1216" s="91"/>
      <c r="L1216" s="90"/>
    </row>
    <row r="1217" spans="1:12">
      <c r="A1217" s="90"/>
      <c r="B1217" s="159"/>
      <c r="C1217" s="91"/>
      <c r="L1217" s="90"/>
    </row>
    <row r="1218" spans="1:12">
      <c r="A1218" s="90"/>
      <c r="B1218" s="159"/>
      <c r="C1218" s="91"/>
      <c r="L1218" s="90"/>
    </row>
    <row r="1219" spans="1:12">
      <c r="A1219" s="90"/>
      <c r="B1219" s="159"/>
      <c r="C1219" s="91"/>
      <c r="L1219" s="90"/>
    </row>
    <row r="1220" spans="1:12">
      <c r="A1220" s="90"/>
      <c r="B1220" s="159"/>
      <c r="C1220" s="91"/>
      <c r="L1220" s="90"/>
    </row>
    <row r="1221" spans="1:12">
      <c r="A1221" s="90"/>
      <c r="B1221" s="159"/>
      <c r="C1221" s="91"/>
      <c r="L1221" s="90"/>
    </row>
    <row r="1222" spans="1:12">
      <c r="A1222" s="90"/>
      <c r="B1222" s="159"/>
      <c r="C1222" s="91"/>
      <c r="L1222" s="90"/>
    </row>
    <row r="1223" spans="1:12">
      <c r="A1223" s="90"/>
      <c r="B1223" s="159"/>
      <c r="C1223" s="91"/>
      <c r="L1223" s="90"/>
    </row>
    <row r="1224" spans="1:12">
      <c r="A1224" s="90"/>
      <c r="B1224" s="159"/>
      <c r="C1224" s="91"/>
      <c r="L1224" s="90"/>
    </row>
    <row r="1225" spans="1:12">
      <c r="A1225" s="90"/>
      <c r="B1225" s="159"/>
      <c r="C1225" s="91"/>
      <c r="L1225" s="90"/>
    </row>
    <row r="1226" spans="1:12">
      <c r="A1226" s="90"/>
      <c r="B1226" s="159"/>
      <c r="C1226" s="91"/>
      <c r="L1226" s="90"/>
    </row>
    <row r="1227" spans="1:12">
      <c r="A1227" s="90"/>
      <c r="B1227" s="159"/>
      <c r="C1227" s="91"/>
      <c r="L1227" s="90"/>
    </row>
    <row r="1228" spans="1:12">
      <c r="A1228" s="90"/>
      <c r="B1228" s="159"/>
      <c r="C1228" s="91"/>
      <c r="L1228" s="90"/>
    </row>
    <row r="1229" spans="1:12">
      <c r="A1229" s="90"/>
      <c r="B1229" s="159"/>
      <c r="C1229" s="91"/>
      <c r="L1229" s="90"/>
    </row>
    <row r="1230" spans="1:12">
      <c r="A1230" s="90"/>
      <c r="B1230" s="159"/>
      <c r="C1230" s="91"/>
      <c r="L1230" s="90"/>
    </row>
    <row r="1231" spans="1:12">
      <c r="A1231" s="90"/>
      <c r="B1231" s="159"/>
      <c r="C1231" s="91"/>
      <c r="L1231" s="90"/>
    </row>
    <row r="1232" spans="1:12">
      <c r="A1232" s="90"/>
      <c r="B1232" s="159"/>
      <c r="C1232" s="91"/>
      <c r="L1232" s="90"/>
    </row>
    <row r="1233" spans="1:12">
      <c r="A1233" s="90"/>
      <c r="B1233" s="159"/>
      <c r="C1233" s="91"/>
      <c r="L1233" s="90"/>
    </row>
    <row r="1234" spans="1:12">
      <c r="A1234" s="90"/>
      <c r="B1234" s="159"/>
      <c r="C1234" s="91"/>
      <c r="L1234" s="90"/>
    </row>
    <row r="1235" spans="1:12">
      <c r="A1235" s="90"/>
      <c r="B1235" s="159"/>
      <c r="C1235" s="91"/>
      <c r="L1235" s="90"/>
    </row>
    <row r="1236" spans="1:12">
      <c r="A1236" s="90"/>
      <c r="B1236" s="159"/>
      <c r="C1236" s="91"/>
      <c r="L1236" s="90"/>
    </row>
    <row r="1237" spans="1:12">
      <c r="A1237" s="90"/>
      <c r="B1237" s="159"/>
      <c r="C1237" s="91"/>
      <c r="L1237" s="90"/>
    </row>
    <row r="1238" spans="1:12">
      <c r="A1238" s="90"/>
      <c r="B1238" s="159"/>
      <c r="C1238" s="91"/>
      <c r="L1238" s="90"/>
    </row>
    <row r="1239" spans="1:12">
      <c r="A1239" s="90"/>
      <c r="B1239" s="159"/>
      <c r="C1239" s="91"/>
      <c r="H1239" s="90"/>
      <c r="I1239" s="90"/>
      <c r="J1239" s="90"/>
      <c r="K1239" s="90"/>
      <c r="L1239" s="90"/>
    </row>
    <row r="1240" spans="1:12">
      <c r="A1240" s="90"/>
      <c r="B1240" s="159"/>
      <c r="C1240" s="91"/>
      <c r="H1240" s="90"/>
      <c r="I1240" s="90"/>
      <c r="J1240" s="90"/>
      <c r="K1240" s="90"/>
      <c r="L1240" s="90"/>
    </row>
    <row r="1241" spans="1:12">
      <c r="A1241" s="90"/>
      <c r="B1241" s="159"/>
      <c r="C1241" s="91"/>
      <c r="H1241" s="90"/>
      <c r="I1241" s="90"/>
      <c r="J1241" s="90"/>
      <c r="K1241" s="90"/>
      <c r="L1241" s="90"/>
    </row>
    <row r="1242" spans="1:12">
      <c r="A1242" s="90"/>
      <c r="B1242" s="159"/>
      <c r="C1242" s="91"/>
      <c r="H1242" s="90"/>
      <c r="I1242" s="90"/>
      <c r="J1242" s="90"/>
      <c r="K1242" s="90"/>
      <c r="L1242" s="90"/>
    </row>
    <row r="1243" spans="1:12">
      <c r="A1243" s="90"/>
      <c r="B1243" s="159"/>
      <c r="C1243" s="91"/>
      <c r="H1243" s="90"/>
      <c r="I1243" s="90"/>
      <c r="J1243" s="90"/>
      <c r="K1243" s="90"/>
      <c r="L1243" s="90"/>
    </row>
    <row r="1244" spans="1:12">
      <c r="A1244" s="90"/>
      <c r="B1244" s="159"/>
      <c r="C1244" s="91"/>
      <c r="L1244" s="90"/>
    </row>
    <row r="1245" spans="1:12">
      <c r="A1245" s="90"/>
      <c r="B1245" s="159"/>
      <c r="C1245" s="91"/>
      <c r="L1245" s="90"/>
    </row>
    <row r="1246" spans="1:12">
      <c r="A1246" s="90"/>
      <c r="B1246" s="159"/>
      <c r="C1246" s="91"/>
      <c r="L1246" s="90"/>
    </row>
    <row r="1247" spans="1:12">
      <c r="A1247" s="90"/>
      <c r="B1247" s="159"/>
      <c r="C1247" s="91"/>
      <c r="L1247" s="90"/>
    </row>
    <row r="1248" spans="1:12">
      <c r="A1248" s="90"/>
      <c r="B1248" s="159"/>
      <c r="C1248" s="91"/>
      <c r="L1248" s="90"/>
    </row>
    <row r="1249" spans="1:12">
      <c r="A1249" s="90"/>
      <c r="B1249" s="159"/>
      <c r="C1249" s="91"/>
      <c r="L1249" s="90"/>
    </row>
    <row r="1250" spans="1:12">
      <c r="A1250" s="90"/>
      <c r="B1250" s="159"/>
      <c r="C1250" s="91"/>
      <c r="L1250" s="90"/>
    </row>
    <row r="1251" spans="1:12">
      <c r="A1251" s="90"/>
      <c r="B1251" s="159"/>
      <c r="C1251" s="91"/>
      <c r="L1251" s="90"/>
    </row>
    <row r="1252" spans="1:12">
      <c r="A1252" s="90"/>
      <c r="B1252" s="159"/>
      <c r="C1252" s="91"/>
      <c r="L1252" s="90"/>
    </row>
    <row r="1253" spans="1:12">
      <c r="A1253" s="90"/>
      <c r="B1253" s="159"/>
      <c r="C1253" s="91"/>
      <c r="L1253" s="90"/>
    </row>
    <row r="1254" spans="1:12">
      <c r="A1254" s="90"/>
      <c r="B1254" s="159"/>
      <c r="C1254" s="91"/>
      <c r="L1254" s="90"/>
    </row>
    <row r="1255" spans="1:12">
      <c r="A1255" s="90"/>
      <c r="B1255" s="159"/>
      <c r="C1255" s="91"/>
      <c r="L1255" s="90"/>
    </row>
    <row r="1256" spans="1:12">
      <c r="A1256" s="90"/>
      <c r="B1256" s="159"/>
      <c r="C1256" s="91"/>
      <c r="L1256" s="90"/>
    </row>
    <row r="1257" spans="1:12">
      <c r="A1257" s="90"/>
      <c r="B1257" s="159"/>
      <c r="C1257" s="91"/>
      <c r="L1257" s="90"/>
    </row>
    <row r="1258" spans="1:12">
      <c r="A1258" s="90"/>
      <c r="B1258" s="159"/>
      <c r="C1258" s="91"/>
      <c r="L1258" s="90"/>
    </row>
    <row r="1259" spans="1:12">
      <c r="A1259" s="90"/>
      <c r="B1259" s="159"/>
      <c r="C1259" s="91"/>
      <c r="L1259" s="90"/>
    </row>
    <row r="1260" spans="1:12">
      <c r="A1260" s="90"/>
      <c r="B1260" s="159"/>
      <c r="C1260" s="91"/>
      <c r="L1260" s="90"/>
    </row>
    <row r="1261" spans="1:12">
      <c r="A1261" s="90"/>
      <c r="B1261" s="159"/>
      <c r="C1261" s="91"/>
      <c r="L1261" s="90"/>
    </row>
    <row r="1262" spans="1:12">
      <c r="A1262" s="90"/>
      <c r="B1262" s="159"/>
      <c r="C1262" s="91"/>
      <c r="L1262" s="90"/>
    </row>
    <row r="1263" spans="1:12">
      <c r="A1263" s="90"/>
      <c r="B1263" s="159"/>
      <c r="C1263" s="91"/>
      <c r="L1263" s="90"/>
    </row>
    <row r="1264" spans="1:12">
      <c r="A1264" s="90"/>
      <c r="B1264" s="159"/>
      <c r="C1264" s="91"/>
      <c r="L1264" s="90"/>
    </row>
    <row r="1265" spans="1:12">
      <c r="A1265" s="90"/>
      <c r="B1265" s="159"/>
      <c r="C1265" s="91"/>
      <c r="L1265" s="90"/>
    </row>
    <row r="1266" spans="1:12">
      <c r="A1266" s="90"/>
      <c r="B1266" s="159"/>
      <c r="C1266" s="91"/>
      <c r="L1266" s="90"/>
    </row>
    <row r="1267" spans="1:12">
      <c r="A1267" s="90"/>
      <c r="B1267" s="159"/>
      <c r="C1267" s="91"/>
      <c r="L1267" s="90"/>
    </row>
    <row r="1268" spans="1:12">
      <c r="A1268" s="90"/>
      <c r="B1268" s="159"/>
      <c r="C1268" s="91"/>
      <c r="L1268" s="90"/>
    </row>
    <row r="1269" spans="1:12">
      <c r="A1269" s="90"/>
      <c r="B1269" s="159"/>
      <c r="C1269" s="91"/>
      <c r="L1269" s="90"/>
    </row>
    <row r="1270" spans="1:12">
      <c r="A1270" s="90"/>
      <c r="B1270" s="159"/>
      <c r="C1270" s="91"/>
      <c r="L1270" s="90"/>
    </row>
    <row r="1271" spans="1:12">
      <c r="A1271" s="90"/>
      <c r="B1271" s="159"/>
      <c r="C1271" s="91"/>
      <c r="L1271" s="90"/>
    </row>
    <row r="1272" spans="1:12">
      <c r="A1272" s="90"/>
      <c r="B1272" s="159"/>
      <c r="C1272" s="91"/>
      <c r="L1272" s="90"/>
    </row>
    <row r="1273" spans="1:12">
      <c r="A1273" s="90"/>
      <c r="B1273" s="159"/>
      <c r="C1273" s="91"/>
      <c r="G1273" s="90"/>
      <c r="H1273" s="90"/>
      <c r="I1273" s="90"/>
      <c r="J1273" s="90"/>
      <c r="K1273" s="90"/>
      <c r="L1273" s="90"/>
    </row>
    <row r="1274" spans="1:12">
      <c r="A1274" s="90"/>
      <c r="B1274" s="159"/>
      <c r="C1274" s="91"/>
      <c r="L1274" s="90"/>
    </row>
    <row r="1275" spans="1:12">
      <c r="A1275" s="90"/>
      <c r="B1275" s="159"/>
      <c r="C1275" s="91"/>
      <c r="L1275" s="90"/>
    </row>
    <row r="1276" spans="1:12">
      <c r="A1276" s="90"/>
      <c r="B1276" s="159"/>
      <c r="C1276" s="91"/>
      <c r="G1276" s="90"/>
      <c r="H1276" s="90"/>
      <c r="I1276" s="90"/>
      <c r="J1276" s="90"/>
      <c r="K1276" s="90"/>
      <c r="L1276" s="90"/>
    </row>
    <row r="1277" spans="1:12">
      <c r="A1277" s="90"/>
      <c r="B1277" s="159"/>
      <c r="C1277" s="91"/>
      <c r="G1277" s="90"/>
      <c r="H1277" s="90"/>
      <c r="I1277" s="90"/>
      <c r="J1277" s="90"/>
      <c r="K1277" s="90"/>
      <c r="L1277" s="90"/>
    </row>
    <row r="1278" spans="1:12">
      <c r="A1278" s="90"/>
      <c r="B1278" s="159"/>
      <c r="C1278" s="91"/>
      <c r="L1278" s="90"/>
    </row>
    <row r="1279" spans="1:12">
      <c r="A1279" s="90"/>
      <c r="B1279" s="159"/>
      <c r="C1279" s="91"/>
      <c r="L1279" s="90"/>
    </row>
    <row r="1280" spans="1:12">
      <c r="A1280" s="90"/>
      <c r="B1280" s="159"/>
      <c r="C1280" s="91"/>
      <c r="G1280" s="90"/>
      <c r="H1280" s="90"/>
      <c r="I1280" s="90"/>
      <c r="J1280" s="90"/>
      <c r="K1280" s="90"/>
      <c r="L1280" s="90"/>
    </row>
    <row r="1281" spans="1:12">
      <c r="A1281" s="90"/>
      <c r="B1281" s="159"/>
      <c r="C1281" s="91"/>
      <c r="L1281" s="90"/>
    </row>
    <row r="1282" spans="1:12">
      <c r="A1282" s="90"/>
      <c r="B1282" s="159"/>
      <c r="C1282" s="91"/>
      <c r="L1282" s="90"/>
    </row>
    <row r="1283" spans="1:12">
      <c r="A1283" s="90"/>
      <c r="B1283" s="159"/>
      <c r="C1283" s="91"/>
      <c r="L1283" s="90"/>
    </row>
    <row r="1284" spans="1:12">
      <c r="A1284" s="90"/>
      <c r="B1284" s="159"/>
      <c r="C1284" s="91"/>
      <c r="L1284" s="90"/>
    </row>
    <row r="1285" spans="1:12">
      <c r="A1285" s="90"/>
      <c r="B1285" s="159"/>
      <c r="C1285" s="91"/>
      <c r="L1285" s="90"/>
    </row>
    <row r="1286" spans="1:12">
      <c r="A1286" s="90"/>
      <c r="B1286" s="159"/>
      <c r="C1286" s="91"/>
      <c r="L1286" s="90"/>
    </row>
    <row r="1287" spans="1:12">
      <c r="A1287" s="90"/>
      <c r="B1287" s="159"/>
      <c r="C1287" s="91"/>
      <c r="L1287" s="90"/>
    </row>
    <row r="1288" spans="1:12">
      <c r="A1288" s="90"/>
      <c r="B1288" s="159"/>
      <c r="C1288" s="91"/>
      <c r="L1288" s="90"/>
    </row>
    <row r="1289" spans="1:12">
      <c r="A1289" s="90"/>
      <c r="B1289" s="159"/>
      <c r="C1289" s="91"/>
      <c r="L1289" s="90"/>
    </row>
    <row r="1290" spans="1:12">
      <c r="A1290" s="90"/>
      <c r="B1290" s="159"/>
      <c r="C1290" s="91"/>
      <c r="L1290" s="90"/>
    </row>
    <row r="1291" spans="1:12">
      <c r="A1291" s="90"/>
      <c r="B1291" s="159"/>
      <c r="C1291" s="91"/>
      <c r="G1291" s="90"/>
      <c r="H1291" s="90"/>
      <c r="I1291" s="90"/>
      <c r="J1291" s="90"/>
      <c r="K1291" s="90"/>
      <c r="L1291" s="90"/>
    </row>
    <row r="1292" spans="1:12">
      <c r="A1292" s="90"/>
      <c r="B1292" s="159"/>
      <c r="C1292" s="91"/>
      <c r="G1292" s="90"/>
      <c r="H1292" s="90"/>
      <c r="I1292" s="90"/>
      <c r="J1292" s="90"/>
      <c r="K1292" s="90"/>
      <c r="L1292" s="90"/>
    </row>
    <row r="1293" spans="1:12">
      <c r="A1293" s="90"/>
      <c r="B1293" s="159"/>
      <c r="C1293" s="91"/>
      <c r="G1293" s="90"/>
      <c r="H1293" s="90"/>
      <c r="I1293" s="90"/>
      <c r="J1293" s="90"/>
      <c r="K1293" s="90"/>
      <c r="L1293" s="90"/>
    </row>
    <row r="1294" spans="1:12">
      <c r="A1294" s="90"/>
      <c r="B1294" s="159"/>
      <c r="C1294" s="91"/>
      <c r="G1294" s="90"/>
      <c r="H1294" s="90"/>
      <c r="I1294" s="90"/>
      <c r="J1294" s="90"/>
      <c r="K1294" s="90"/>
      <c r="L1294" s="90"/>
    </row>
    <row r="1295" spans="1:12">
      <c r="A1295" s="90"/>
      <c r="B1295" s="159"/>
      <c r="C1295" s="91"/>
      <c r="G1295" s="90"/>
      <c r="H1295" s="90"/>
      <c r="I1295" s="90"/>
      <c r="J1295" s="90"/>
      <c r="K1295" s="90"/>
      <c r="L1295" s="90"/>
    </row>
    <row r="1296" spans="1:12">
      <c r="A1296" s="90"/>
      <c r="B1296" s="159"/>
      <c r="C1296" s="91"/>
      <c r="G1296" s="90"/>
      <c r="H1296" s="90"/>
      <c r="I1296" s="90"/>
      <c r="J1296" s="90"/>
      <c r="K1296" s="90"/>
      <c r="L1296" s="90"/>
    </row>
    <row r="1297" spans="1:12">
      <c r="A1297" s="90"/>
      <c r="B1297" s="159"/>
      <c r="C1297" s="91"/>
      <c r="G1297" s="90"/>
      <c r="H1297" s="90"/>
      <c r="I1297" s="90"/>
      <c r="J1297" s="90"/>
      <c r="K1297" s="90"/>
      <c r="L1297" s="90"/>
    </row>
    <row r="1298" spans="1:12">
      <c r="A1298" s="90"/>
      <c r="B1298" s="159"/>
      <c r="C1298" s="91"/>
      <c r="G1298" s="90"/>
      <c r="H1298" s="90"/>
      <c r="I1298" s="90"/>
      <c r="J1298" s="90"/>
      <c r="K1298" s="90"/>
      <c r="L1298" s="90"/>
    </row>
    <row r="1299" spans="1:12">
      <c r="A1299" s="90"/>
      <c r="B1299" s="159"/>
      <c r="C1299" s="91"/>
      <c r="G1299" s="90"/>
      <c r="H1299" s="90"/>
      <c r="I1299" s="90"/>
      <c r="J1299" s="90"/>
      <c r="K1299" s="90"/>
      <c r="L1299" s="90"/>
    </row>
    <row r="1300" spans="1:12">
      <c r="A1300" s="90"/>
      <c r="B1300" s="159"/>
      <c r="C1300" s="91"/>
      <c r="G1300" s="90"/>
      <c r="H1300" s="90"/>
      <c r="I1300" s="90"/>
      <c r="J1300" s="90"/>
      <c r="K1300" s="90"/>
      <c r="L1300" s="90"/>
    </row>
    <row r="1301" spans="1:12">
      <c r="A1301" s="90"/>
      <c r="B1301" s="159"/>
      <c r="C1301" s="91"/>
      <c r="G1301" s="90"/>
      <c r="H1301" s="90"/>
      <c r="I1301" s="90"/>
      <c r="J1301" s="90"/>
      <c r="K1301" s="90"/>
      <c r="L1301" s="90"/>
    </row>
    <row r="1302" spans="1:12">
      <c r="A1302" s="90"/>
      <c r="B1302" s="159"/>
      <c r="C1302" s="91"/>
      <c r="G1302" s="90"/>
      <c r="H1302" s="90"/>
      <c r="I1302" s="90"/>
      <c r="J1302" s="90"/>
      <c r="K1302" s="90"/>
      <c r="L1302" s="90"/>
    </row>
    <row r="1303" spans="1:12">
      <c r="A1303" s="90"/>
      <c r="B1303" s="159"/>
      <c r="C1303" s="91"/>
      <c r="G1303" s="90"/>
      <c r="H1303" s="90"/>
      <c r="I1303" s="90"/>
      <c r="J1303" s="90"/>
      <c r="K1303" s="90"/>
      <c r="L1303" s="90"/>
    </row>
    <row r="1304" spans="1:12">
      <c r="A1304" s="90"/>
      <c r="B1304" s="159"/>
      <c r="C1304" s="91"/>
      <c r="G1304" s="90"/>
      <c r="H1304" s="90"/>
      <c r="I1304" s="90"/>
      <c r="J1304" s="90"/>
      <c r="K1304" s="90"/>
      <c r="L1304" s="90"/>
    </row>
    <row r="1305" spans="1:12">
      <c r="A1305" s="90"/>
      <c r="B1305" s="159"/>
      <c r="C1305" s="91"/>
      <c r="G1305" s="90"/>
      <c r="H1305" s="90"/>
      <c r="I1305" s="90"/>
      <c r="J1305" s="90"/>
      <c r="K1305" s="90"/>
      <c r="L1305" s="90"/>
    </row>
    <row r="1306" spans="1:12">
      <c r="A1306" s="90"/>
      <c r="B1306" s="159"/>
      <c r="C1306" s="91"/>
      <c r="G1306" s="90"/>
      <c r="H1306" s="90"/>
      <c r="I1306" s="90"/>
      <c r="J1306" s="90"/>
      <c r="K1306" s="90"/>
      <c r="L1306" s="90"/>
    </row>
  </sheetData>
  <sortState xmlns:xlrd2="http://schemas.microsoft.com/office/spreadsheetml/2017/richdata2" ref="B212:B219">
    <sortCondition ref="B212:B219"/>
  </sortState>
  <mergeCells count="35">
    <mergeCell ref="C1154:D1154"/>
    <mergeCell ref="C1156:D1156"/>
    <mergeCell ref="C1153:D1153"/>
    <mergeCell ref="C1155:D1155"/>
    <mergeCell ref="A1:A10"/>
    <mergeCell ref="B1:B10"/>
    <mergeCell ref="B1150:J1150"/>
    <mergeCell ref="G5:L5"/>
    <mergeCell ref="G9:L9"/>
    <mergeCell ref="G10:H10"/>
    <mergeCell ref="I10:L10"/>
    <mergeCell ref="C1144:D1144"/>
    <mergeCell ref="C1145:D1145"/>
    <mergeCell ref="C1146:D1146"/>
    <mergeCell ref="C1147:D1147"/>
    <mergeCell ref="C1148:D1148"/>
    <mergeCell ref="G6:H6"/>
    <mergeCell ref="I6:L6"/>
    <mergeCell ref="G7:L7"/>
    <mergeCell ref="G8:H8"/>
    <mergeCell ref="I8:L8"/>
    <mergeCell ref="G1:L1"/>
    <mergeCell ref="G2:H2"/>
    <mergeCell ref="I2:L2"/>
    <mergeCell ref="G3:H4"/>
    <mergeCell ref="I3:L4"/>
    <mergeCell ref="B14:B15"/>
    <mergeCell ref="K14:K15"/>
    <mergeCell ref="L14:L15"/>
    <mergeCell ref="E14:F14"/>
    <mergeCell ref="A12:L12"/>
    <mergeCell ref="A14:A15"/>
    <mergeCell ref="G14:I14"/>
    <mergeCell ref="D14:D15"/>
    <mergeCell ref="C14:C15"/>
  </mergeCells>
  <phoneticPr fontId="28" type="noConversion"/>
  <conditionalFormatting sqref="D54">
    <cfRule type="cellIs" dxfId="513" priority="16059" operator="equal">
      <formula>#N/A</formula>
    </cfRule>
  </conditionalFormatting>
  <conditionalFormatting sqref="E19:F43">
    <cfRule type="cellIs" dxfId="512" priority="13193" operator="greaterThan">
      <formula>0</formula>
    </cfRule>
    <cfRule type="containsText" dxfId="511" priority="13194" operator="containsText" text="#N/D">
      <formula>NOT(ISERROR(SEARCH("#N/D",E19)))</formula>
    </cfRule>
    <cfRule type="cellIs" dxfId="510" priority="13196" operator="greaterThan">
      <formula>0</formula>
    </cfRule>
    <cfRule type="cellIs" dxfId="509" priority="13197" operator="greaterThan">
      <formula>0</formula>
    </cfRule>
    <cfRule type="containsText" dxfId="508" priority="13198" operator="containsText" text="#N/D">
      <formula>NOT(ISERROR(SEARCH("#N/D",E19)))</formula>
    </cfRule>
  </conditionalFormatting>
  <conditionalFormatting sqref="E19:F43">
    <cfRule type="cellIs" dxfId="507" priority="13192" operator="greaterThan">
      <formula>0</formula>
    </cfRule>
  </conditionalFormatting>
  <conditionalFormatting sqref="E19:F43">
    <cfRule type="cellIs" dxfId="506" priority="13191" operator="equal">
      <formula>#N/A</formula>
    </cfRule>
  </conditionalFormatting>
  <conditionalFormatting sqref="E19:F43">
    <cfRule type="cellIs" dxfId="505" priority="13189" operator="greaterThan">
      <formula>0</formula>
    </cfRule>
    <cfRule type="containsText" dxfId="504" priority="13190" operator="containsText" text="#N/D">
      <formula>NOT(ISERROR(SEARCH("#N/D",E19)))</formula>
    </cfRule>
  </conditionalFormatting>
  <conditionalFormatting sqref="E19:F43">
    <cfRule type="cellIs" dxfId="503" priority="13188" operator="greaterThan">
      <formula>0</formula>
    </cfRule>
  </conditionalFormatting>
  <conditionalFormatting sqref="D54">
    <cfRule type="cellIs" dxfId="502" priority="16057" operator="greaterThan">
      <formula>0</formula>
    </cfRule>
    <cfRule type="containsText" dxfId="501" priority="16058" operator="containsText" text="#N/D">
      <formula>NOT(ISERROR(SEARCH("#N/D",D54)))</formula>
    </cfRule>
  </conditionalFormatting>
  <conditionalFormatting sqref="D54">
    <cfRule type="cellIs" dxfId="500" priority="14164" operator="greaterThan">
      <formula>0</formula>
    </cfRule>
  </conditionalFormatting>
  <conditionalFormatting sqref="E46:F63">
    <cfRule type="cellIs" dxfId="499" priority="496" operator="greaterThan">
      <formula>0</formula>
    </cfRule>
    <cfRule type="containsText" dxfId="498" priority="497" operator="containsText" text="#N/D">
      <formula>NOT(ISERROR(SEARCH("#N/D",E46)))</formula>
    </cfRule>
    <cfRule type="cellIs" dxfId="497" priority="498" operator="greaterThan">
      <formula>0</formula>
    </cfRule>
    <cfRule type="cellIs" dxfId="496" priority="499" operator="greaterThan">
      <formula>0</formula>
    </cfRule>
    <cfRule type="containsText" dxfId="495" priority="500" operator="containsText" text="#N/D">
      <formula>NOT(ISERROR(SEARCH("#N/D",E46)))</formula>
    </cfRule>
  </conditionalFormatting>
  <conditionalFormatting sqref="E46:F63">
    <cfRule type="cellIs" dxfId="494" priority="495" operator="greaterThan">
      <formula>0</formula>
    </cfRule>
  </conditionalFormatting>
  <conditionalFormatting sqref="E46:F63">
    <cfRule type="cellIs" dxfId="493" priority="494" operator="equal">
      <formula>#N/A</formula>
    </cfRule>
  </conditionalFormatting>
  <conditionalFormatting sqref="E46:F63">
    <cfRule type="cellIs" dxfId="492" priority="492" operator="greaterThan">
      <formula>0</formula>
    </cfRule>
    <cfRule type="containsText" dxfId="491" priority="493" operator="containsText" text="#N/D">
      <formula>NOT(ISERROR(SEARCH("#N/D",E46)))</formula>
    </cfRule>
  </conditionalFormatting>
  <conditionalFormatting sqref="E46:F63">
    <cfRule type="cellIs" dxfId="490" priority="491" operator="greaterThan">
      <formula>0</formula>
    </cfRule>
  </conditionalFormatting>
  <conditionalFormatting sqref="E65:F89">
    <cfRule type="cellIs" dxfId="489" priority="486" operator="greaterThan">
      <formula>0</formula>
    </cfRule>
    <cfRule type="containsText" dxfId="488" priority="487" operator="containsText" text="#N/D">
      <formula>NOT(ISERROR(SEARCH("#N/D",E65)))</formula>
    </cfRule>
    <cfRule type="cellIs" dxfId="487" priority="488" operator="greaterThan">
      <formula>0</formula>
    </cfRule>
    <cfRule type="cellIs" dxfId="486" priority="489" operator="greaterThan">
      <formula>0</formula>
    </cfRule>
    <cfRule type="containsText" dxfId="485" priority="490" operator="containsText" text="#N/D">
      <formula>NOT(ISERROR(SEARCH("#N/D",E65)))</formula>
    </cfRule>
  </conditionalFormatting>
  <conditionalFormatting sqref="E65:F89">
    <cfRule type="cellIs" dxfId="484" priority="485" operator="greaterThan">
      <formula>0</formula>
    </cfRule>
  </conditionalFormatting>
  <conditionalFormatting sqref="E65:F89">
    <cfRule type="cellIs" dxfId="483" priority="484" operator="equal">
      <formula>#N/A</formula>
    </cfRule>
  </conditionalFormatting>
  <conditionalFormatting sqref="E65:F89">
    <cfRule type="cellIs" dxfId="482" priority="482" operator="greaterThan">
      <formula>0</formula>
    </cfRule>
    <cfRule type="containsText" dxfId="481" priority="483" operator="containsText" text="#N/D">
      <formula>NOT(ISERROR(SEARCH("#N/D",E65)))</formula>
    </cfRule>
  </conditionalFormatting>
  <conditionalFormatting sqref="E65:F89">
    <cfRule type="cellIs" dxfId="480" priority="481" operator="greaterThan">
      <formula>0</formula>
    </cfRule>
  </conditionalFormatting>
  <conditionalFormatting sqref="E91:F144">
    <cfRule type="cellIs" dxfId="479" priority="476" operator="greaterThan">
      <formula>0</formula>
    </cfRule>
    <cfRule type="containsText" dxfId="478" priority="477" operator="containsText" text="#N/D">
      <formula>NOT(ISERROR(SEARCH("#N/D",E91)))</formula>
    </cfRule>
    <cfRule type="cellIs" dxfId="477" priority="478" operator="greaterThan">
      <formula>0</formula>
    </cfRule>
    <cfRule type="cellIs" dxfId="476" priority="479" operator="greaterThan">
      <formula>0</formula>
    </cfRule>
    <cfRule type="containsText" dxfId="475" priority="480" operator="containsText" text="#N/D">
      <formula>NOT(ISERROR(SEARCH("#N/D",E91)))</formula>
    </cfRule>
  </conditionalFormatting>
  <conditionalFormatting sqref="E91:F144">
    <cfRule type="cellIs" dxfId="474" priority="475" operator="greaterThan">
      <formula>0</formula>
    </cfRule>
  </conditionalFormatting>
  <conditionalFormatting sqref="E91:F144">
    <cfRule type="cellIs" dxfId="473" priority="474" operator="equal">
      <formula>#N/A</formula>
    </cfRule>
  </conditionalFormatting>
  <conditionalFormatting sqref="E91:F144">
    <cfRule type="cellIs" dxfId="472" priority="472" operator="greaterThan">
      <formula>0</formula>
    </cfRule>
    <cfRule type="containsText" dxfId="471" priority="473" operator="containsText" text="#N/D">
      <formula>NOT(ISERROR(SEARCH("#N/D",E91)))</formula>
    </cfRule>
  </conditionalFormatting>
  <conditionalFormatting sqref="E91:F144">
    <cfRule type="cellIs" dxfId="470" priority="471" operator="greaterThan">
      <formula>0</formula>
    </cfRule>
  </conditionalFormatting>
  <conditionalFormatting sqref="E146:F148">
    <cfRule type="cellIs" dxfId="469" priority="466" operator="greaterThan">
      <formula>0</formula>
    </cfRule>
    <cfRule type="containsText" dxfId="468" priority="467" operator="containsText" text="#N/D">
      <formula>NOT(ISERROR(SEARCH("#N/D",E146)))</formula>
    </cfRule>
    <cfRule type="cellIs" dxfId="467" priority="468" operator="greaterThan">
      <formula>0</formula>
    </cfRule>
    <cfRule type="cellIs" dxfId="466" priority="469" operator="greaterThan">
      <formula>0</formula>
    </cfRule>
    <cfRule type="containsText" dxfId="465" priority="470" operator="containsText" text="#N/D">
      <formula>NOT(ISERROR(SEARCH("#N/D",E146)))</formula>
    </cfRule>
  </conditionalFormatting>
  <conditionalFormatting sqref="E146:F148">
    <cfRule type="cellIs" dxfId="464" priority="465" operator="greaterThan">
      <formula>0</formula>
    </cfRule>
  </conditionalFormatting>
  <conditionalFormatting sqref="E146:F148">
    <cfRule type="cellIs" dxfId="463" priority="464" operator="equal">
      <formula>#N/A</formula>
    </cfRule>
  </conditionalFormatting>
  <conditionalFormatting sqref="E146:F148">
    <cfRule type="cellIs" dxfId="462" priority="462" operator="greaterThan">
      <formula>0</formula>
    </cfRule>
    <cfRule type="containsText" dxfId="461" priority="463" operator="containsText" text="#N/D">
      <formula>NOT(ISERROR(SEARCH("#N/D",E146)))</formula>
    </cfRule>
  </conditionalFormatting>
  <conditionalFormatting sqref="E146:F148">
    <cfRule type="cellIs" dxfId="460" priority="461" operator="greaterThan">
      <formula>0</formula>
    </cfRule>
  </conditionalFormatting>
  <conditionalFormatting sqref="E150:F155">
    <cfRule type="cellIs" dxfId="459" priority="456" operator="greaterThan">
      <formula>0</formula>
    </cfRule>
    <cfRule type="containsText" dxfId="458" priority="457" operator="containsText" text="#N/D">
      <formula>NOT(ISERROR(SEARCH("#N/D",E150)))</formula>
    </cfRule>
    <cfRule type="cellIs" dxfId="457" priority="458" operator="greaterThan">
      <formula>0</formula>
    </cfRule>
    <cfRule type="cellIs" dxfId="456" priority="459" operator="greaterThan">
      <formula>0</formula>
    </cfRule>
    <cfRule type="containsText" dxfId="455" priority="460" operator="containsText" text="#N/D">
      <formula>NOT(ISERROR(SEARCH("#N/D",E150)))</formula>
    </cfRule>
  </conditionalFormatting>
  <conditionalFormatting sqref="E150:F155">
    <cfRule type="cellIs" dxfId="454" priority="455" operator="greaterThan">
      <formula>0</formula>
    </cfRule>
  </conditionalFormatting>
  <conditionalFormatting sqref="E150:F155">
    <cfRule type="cellIs" dxfId="453" priority="454" operator="equal">
      <formula>#N/A</formula>
    </cfRule>
  </conditionalFormatting>
  <conditionalFormatting sqref="E150:F155">
    <cfRule type="cellIs" dxfId="452" priority="452" operator="greaterThan">
      <formula>0</formula>
    </cfRule>
    <cfRule type="containsText" dxfId="451" priority="453" operator="containsText" text="#N/D">
      <formula>NOT(ISERROR(SEARCH("#N/D",E150)))</formula>
    </cfRule>
  </conditionalFormatting>
  <conditionalFormatting sqref="E150:F155">
    <cfRule type="cellIs" dxfId="450" priority="451" operator="greaterThan">
      <formula>0</formula>
    </cfRule>
  </conditionalFormatting>
  <conditionalFormatting sqref="E158:F168">
    <cfRule type="cellIs" dxfId="449" priority="446" operator="greaterThan">
      <formula>0</formula>
    </cfRule>
    <cfRule type="containsText" dxfId="448" priority="447" operator="containsText" text="#N/D">
      <formula>NOT(ISERROR(SEARCH("#N/D",E158)))</formula>
    </cfRule>
    <cfRule type="cellIs" dxfId="447" priority="448" operator="greaterThan">
      <formula>0</formula>
    </cfRule>
    <cfRule type="cellIs" dxfId="446" priority="449" operator="greaterThan">
      <formula>0</formula>
    </cfRule>
    <cfRule type="containsText" dxfId="445" priority="450" operator="containsText" text="#N/D">
      <formula>NOT(ISERROR(SEARCH("#N/D",E158)))</formula>
    </cfRule>
  </conditionalFormatting>
  <conditionalFormatting sqref="E158:F168">
    <cfRule type="cellIs" dxfId="444" priority="445" operator="greaterThan">
      <formula>0</formula>
    </cfRule>
  </conditionalFormatting>
  <conditionalFormatting sqref="E158:F168">
    <cfRule type="cellIs" dxfId="443" priority="444" operator="equal">
      <formula>#N/A</formula>
    </cfRule>
  </conditionalFormatting>
  <conditionalFormatting sqref="E158:F168">
    <cfRule type="cellIs" dxfId="442" priority="442" operator="greaterThan">
      <formula>0</formula>
    </cfRule>
    <cfRule type="containsText" dxfId="441" priority="443" operator="containsText" text="#N/D">
      <formula>NOT(ISERROR(SEARCH("#N/D",E158)))</formula>
    </cfRule>
  </conditionalFormatting>
  <conditionalFormatting sqref="E158:F168">
    <cfRule type="cellIs" dxfId="440" priority="441" operator="greaterThan">
      <formula>0</formula>
    </cfRule>
  </conditionalFormatting>
  <conditionalFormatting sqref="E170:F178">
    <cfRule type="cellIs" dxfId="439" priority="436" operator="greaterThan">
      <formula>0</formula>
    </cfRule>
    <cfRule type="containsText" dxfId="438" priority="437" operator="containsText" text="#N/D">
      <formula>NOT(ISERROR(SEARCH("#N/D",E170)))</formula>
    </cfRule>
    <cfRule type="cellIs" dxfId="437" priority="438" operator="greaterThan">
      <formula>0</formula>
    </cfRule>
    <cfRule type="cellIs" dxfId="436" priority="439" operator="greaterThan">
      <formula>0</formula>
    </cfRule>
    <cfRule type="containsText" dxfId="435" priority="440" operator="containsText" text="#N/D">
      <formula>NOT(ISERROR(SEARCH("#N/D",E170)))</formula>
    </cfRule>
  </conditionalFormatting>
  <conditionalFormatting sqref="E170:F178">
    <cfRule type="cellIs" dxfId="434" priority="435" operator="greaterThan">
      <formula>0</formula>
    </cfRule>
  </conditionalFormatting>
  <conditionalFormatting sqref="E170:F178">
    <cfRule type="cellIs" dxfId="433" priority="434" operator="equal">
      <formula>#N/A</formula>
    </cfRule>
  </conditionalFormatting>
  <conditionalFormatting sqref="E170:F178">
    <cfRule type="cellIs" dxfId="432" priority="432" operator="greaterThan">
      <formula>0</formula>
    </cfRule>
    <cfRule type="containsText" dxfId="431" priority="433" operator="containsText" text="#N/D">
      <formula>NOT(ISERROR(SEARCH("#N/D",E170)))</formula>
    </cfRule>
  </conditionalFormatting>
  <conditionalFormatting sqref="E170:F178">
    <cfRule type="cellIs" dxfId="430" priority="431" operator="greaterThan">
      <formula>0</formula>
    </cfRule>
  </conditionalFormatting>
  <conditionalFormatting sqref="E180:F188">
    <cfRule type="cellIs" dxfId="429" priority="426" operator="greaterThan">
      <formula>0</formula>
    </cfRule>
    <cfRule type="containsText" dxfId="428" priority="427" operator="containsText" text="#N/D">
      <formula>NOT(ISERROR(SEARCH("#N/D",E180)))</formula>
    </cfRule>
    <cfRule type="cellIs" dxfId="427" priority="428" operator="greaterThan">
      <formula>0</formula>
    </cfRule>
    <cfRule type="cellIs" dxfId="426" priority="429" operator="greaterThan">
      <formula>0</formula>
    </cfRule>
    <cfRule type="containsText" dxfId="425" priority="430" operator="containsText" text="#N/D">
      <formula>NOT(ISERROR(SEARCH("#N/D",E180)))</formula>
    </cfRule>
  </conditionalFormatting>
  <conditionalFormatting sqref="E180:F188">
    <cfRule type="cellIs" dxfId="424" priority="425" operator="greaterThan">
      <formula>0</formula>
    </cfRule>
  </conditionalFormatting>
  <conditionalFormatting sqref="E180:F188">
    <cfRule type="cellIs" dxfId="423" priority="424" operator="equal">
      <formula>#N/A</formula>
    </cfRule>
  </conditionalFormatting>
  <conditionalFormatting sqref="E180:F188">
    <cfRule type="cellIs" dxfId="422" priority="422" operator="greaterThan">
      <formula>0</formula>
    </cfRule>
    <cfRule type="containsText" dxfId="421" priority="423" operator="containsText" text="#N/D">
      <formula>NOT(ISERROR(SEARCH("#N/D",E180)))</formula>
    </cfRule>
  </conditionalFormatting>
  <conditionalFormatting sqref="E180:F188">
    <cfRule type="cellIs" dxfId="420" priority="421" operator="greaterThan">
      <formula>0</formula>
    </cfRule>
  </conditionalFormatting>
  <conditionalFormatting sqref="E190:F200">
    <cfRule type="cellIs" dxfId="419" priority="416" operator="greaterThan">
      <formula>0</formula>
    </cfRule>
    <cfRule type="containsText" dxfId="418" priority="417" operator="containsText" text="#N/D">
      <formula>NOT(ISERROR(SEARCH("#N/D",E190)))</formula>
    </cfRule>
    <cfRule type="cellIs" dxfId="417" priority="418" operator="greaterThan">
      <formula>0</formula>
    </cfRule>
    <cfRule type="cellIs" dxfId="416" priority="419" operator="greaterThan">
      <formula>0</formula>
    </cfRule>
    <cfRule type="containsText" dxfId="415" priority="420" operator="containsText" text="#N/D">
      <formula>NOT(ISERROR(SEARCH("#N/D",E190)))</formula>
    </cfRule>
  </conditionalFormatting>
  <conditionalFormatting sqref="E190:F200">
    <cfRule type="cellIs" dxfId="414" priority="415" operator="greaterThan">
      <formula>0</formula>
    </cfRule>
  </conditionalFormatting>
  <conditionalFormatting sqref="E190:F200">
    <cfRule type="cellIs" dxfId="413" priority="414" operator="equal">
      <formula>#N/A</formula>
    </cfRule>
  </conditionalFormatting>
  <conditionalFormatting sqref="E190:F200">
    <cfRule type="cellIs" dxfId="412" priority="412" operator="greaterThan">
      <formula>0</formula>
    </cfRule>
    <cfRule type="containsText" dxfId="411" priority="413" operator="containsText" text="#N/D">
      <formula>NOT(ISERROR(SEARCH("#N/D",E190)))</formula>
    </cfRule>
  </conditionalFormatting>
  <conditionalFormatting sqref="E190:F200">
    <cfRule type="cellIs" dxfId="410" priority="411" operator="greaterThan">
      <formula>0</formula>
    </cfRule>
  </conditionalFormatting>
  <conditionalFormatting sqref="E202:F206">
    <cfRule type="cellIs" dxfId="409" priority="406" operator="greaterThan">
      <formula>0</formula>
    </cfRule>
    <cfRule type="containsText" dxfId="408" priority="407" operator="containsText" text="#N/D">
      <formula>NOT(ISERROR(SEARCH("#N/D",E202)))</formula>
    </cfRule>
    <cfRule type="cellIs" dxfId="407" priority="408" operator="greaterThan">
      <formula>0</formula>
    </cfRule>
    <cfRule type="cellIs" dxfId="406" priority="409" operator="greaterThan">
      <formula>0</formula>
    </cfRule>
    <cfRule type="containsText" dxfId="405" priority="410" operator="containsText" text="#N/D">
      <formula>NOT(ISERROR(SEARCH("#N/D",E202)))</formula>
    </cfRule>
  </conditionalFormatting>
  <conditionalFormatting sqref="E202:F206">
    <cfRule type="cellIs" dxfId="404" priority="405" operator="greaterThan">
      <formula>0</formula>
    </cfRule>
  </conditionalFormatting>
  <conditionalFormatting sqref="E202:F206">
    <cfRule type="cellIs" dxfId="403" priority="404" operator="equal">
      <formula>#N/A</formula>
    </cfRule>
  </conditionalFormatting>
  <conditionalFormatting sqref="E202:F206">
    <cfRule type="cellIs" dxfId="402" priority="402" operator="greaterThan">
      <formula>0</formula>
    </cfRule>
    <cfRule type="containsText" dxfId="401" priority="403" operator="containsText" text="#N/D">
      <formula>NOT(ISERROR(SEARCH("#N/D",E202)))</formula>
    </cfRule>
  </conditionalFormatting>
  <conditionalFormatting sqref="E202:F206">
    <cfRule type="cellIs" dxfId="400" priority="401" operator="greaterThan">
      <formula>0</formula>
    </cfRule>
  </conditionalFormatting>
  <conditionalFormatting sqref="E208:F222">
    <cfRule type="cellIs" dxfId="399" priority="396" operator="greaterThan">
      <formula>0</formula>
    </cfRule>
    <cfRule type="containsText" dxfId="398" priority="397" operator="containsText" text="#N/D">
      <formula>NOT(ISERROR(SEARCH("#N/D",E208)))</formula>
    </cfRule>
    <cfRule type="cellIs" dxfId="397" priority="398" operator="greaterThan">
      <formula>0</formula>
    </cfRule>
    <cfRule type="cellIs" dxfId="396" priority="399" operator="greaterThan">
      <formula>0</formula>
    </cfRule>
    <cfRule type="containsText" dxfId="395" priority="400" operator="containsText" text="#N/D">
      <formula>NOT(ISERROR(SEARCH("#N/D",E208)))</formula>
    </cfRule>
  </conditionalFormatting>
  <conditionalFormatting sqref="E208:F222">
    <cfRule type="cellIs" dxfId="394" priority="395" operator="greaterThan">
      <formula>0</formula>
    </cfRule>
  </conditionalFormatting>
  <conditionalFormatting sqref="E208:F222">
    <cfRule type="cellIs" dxfId="393" priority="394" operator="equal">
      <formula>#N/A</formula>
    </cfRule>
  </conditionalFormatting>
  <conditionalFormatting sqref="E208:F222">
    <cfRule type="cellIs" dxfId="392" priority="392" operator="greaterThan">
      <formula>0</formula>
    </cfRule>
    <cfRule type="containsText" dxfId="391" priority="393" operator="containsText" text="#N/D">
      <formula>NOT(ISERROR(SEARCH("#N/D",E208)))</formula>
    </cfRule>
  </conditionalFormatting>
  <conditionalFormatting sqref="E208:F222">
    <cfRule type="cellIs" dxfId="390" priority="391" operator="greaterThan">
      <formula>0</formula>
    </cfRule>
  </conditionalFormatting>
  <conditionalFormatting sqref="E224:F230">
    <cfRule type="cellIs" dxfId="389" priority="386" operator="greaterThan">
      <formula>0</formula>
    </cfRule>
    <cfRule type="containsText" dxfId="388" priority="387" operator="containsText" text="#N/D">
      <formula>NOT(ISERROR(SEARCH("#N/D",E224)))</formula>
    </cfRule>
    <cfRule type="cellIs" dxfId="387" priority="388" operator="greaterThan">
      <formula>0</formula>
    </cfRule>
    <cfRule type="cellIs" dxfId="386" priority="389" operator="greaterThan">
      <formula>0</formula>
    </cfRule>
    <cfRule type="containsText" dxfId="385" priority="390" operator="containsText" text="#N/D">
      <formula>NOT(ISERROR(SEARCH("#N/D",E224)))</formula>
    </cfRule>
  </conditionalFormatting>
  <conditionalFormatting sqref="E224:F230">
    <cfRule type="cellIs" dxfId="384" priority="385" operator="greaterThan">
      <formula>0</formula>
    </cfRule>
  </conditionalFormatting>
  <conditionalFormatting sqref="E224:F230">
    <cfRule type="cellIs" dxfId="383" priority="384" operator="equal">
      <formula>#N/A</formula>
    </cfRule>
  </conditionalFormatting>
  <conditionalFormatting sqref="E224:F230">
    <cfRule type="cellIs" dxfId="382" priority="382" operator="greaterThan">
      <formula>0</formula>
    </cfRule>
    <cfRule type="containsText" dxfId="381" priority="383" operator="containsText" text="#N/D">
      <formula>NOT(ISERROR(SEARCH("#N/D",E224)))</formula>
    </cfRule>
  </conditionalFormatting>
  <conditionalFormatting sqref="E224:F230">
    <cfRule type="cellIs" dxfId="380" priority="381" operator="greaterThan">
      <formula>0</formula>
    </cfRule>
  </conditionalFormatting>
  <conditionalFormatting sqref="E232:F243">
    <cfRule type="cellIs" dxfId="379" priority="376" operator="greaterThan">
      <formula>0</formula>
    </cfRule>
    <cfRule type="containsText" dxfId="378" priority="377" operator="containsText" text="#N/D">
      <formula>NOT(ISERROR(SEARCH("#N/D",E232)))</formula>
    </cfRule>
    <cfRule type="cellIs" dxfId="377" priority="378" operator="greaterThan">
      <formula>0</formula>
    </cfRule>
    <cfRule type="cellIs" dxfId="376" priority="379" operator="greaterThan">
      <formula>0</formula>
    </cfRule>
    <cfRule type="containsText" dxfId="375" priority="380" operator="containsText" text="#N/D">
      <formula>NOT(ISERROR(SEARCH("#N/D",E232)))</formula>
    </cfRule>
  </conditionalFormatting>
  <conditionalFormatting sqref="E232:F243">
    <cfRule type="cellIs" dxfId="374" priority="375" operator="greaterThan">
      <formula>0</formula>
    </cfRule>
  </conditionalFormatting>
  <conditionalFormatting sqref="E232:F243">
    <cfRule type="cellIs" dxfId="373" priority="374" operator="equal">
      <formula>#N/A</formula>
    </cfRule>
  </conditionalFormatting>
  <conditionalFormatting sqref="E232:F243">
    <cfRule type="cellIs" dxfId="372" priority="372" operator="greaterThan">
      <formula>0</formula>
    </cfRule>
    <cfRule type="containsText" dxfId="371" priority="373" operator="containsText" text="#N/D">
      <formula>NOT(ISERROR(SEARCH("#N/D",E232)))</formula>
    </cfRule>
  </conditionalFormatting>
  <conditionalFormatting sqref="E232:F243">
    <cfRule type="cellIs" dxfId="370" priority="371" operator="greaterThan">
      <formula>0</formula>
    </cfRule>
  </conditionalFormatting>
  <conditionalFormatting sqref="E246:F254">
    <cfRule type="cellIs" dxfId="369" priority="366" operator="greaterThan">
      <formula>0</formula>
    </cfRule>
    <cfRule type="containsText" dxfId="368" priority="367" operator="containsText" text="#N/D">
      <formula>NOT(ISERROR(SEARCH("#N/D",E246)))</formula>
    </cfRule>
    <cfRule type="cellIs" dxfId="367" priority="368" operator="greaterThan">
      <formula>0</formula>
    </cfRule>
    <cfRule type="cellIs" dxfId="366" priority="369" operator="greaterThan">
      <formula>0</formula>
    </cfRule>
    <cfRule type="containsText" dxfId="365" priority="370" operator="containsText" text="#N/D">
      <formula>NOT(ISERROR(SEARCH("#N/D",E246)))</formula>
    </cfRule>
  </conditionalFormatting>
  <conditionalFormatting sqref="E246:F254">
    <cfRule type="cellIs" dxfId="364" priority="365" operator="greaterThan">
      <formula>0</formula>
    </cfRule>
  </conditionalFormatting>
  <conditionalFormatting sqref="E246:F254">
    <cfRule type="cellIs" dxfId="363" priority="364" operator="equal">
      <formula>#N/A</formula>
    </cfRule>
  </conditionalFormatting>
  <conditionalFormatting sqref="E246:F254">
    <cfRule type="cellIs" dxfId="362" priority="362" operator="greaterThan">
      <formula>0</formula>
    </cfRule>
    <cfRule type="containsText" dxfId="361" priority="363" operator="containsText" text="#N/D">
      <formula>NOT(ISERROR(SEARCH("#N/D",E246)))</formula>
    </cfRule>
  </conditionalFormatting>
  <conditionalFormatting sqref="E246:F254">
    <cfRule type="cellIs" dxfId="360" priority="361" operator="greaterThan">
      <formula>0</formula>
    </cfRule>
  </conditionalFormatting>
  <conditionalFormatting sqref="E256:F277">
    <cfRule type="cellIs" dxfId="359" priority="356" operator="greaterThan">
      <formula>0</formula>
    </cfRule>
    <cfRule type="containsText" dxfId="358" priority="357" operator="containsText" text="#N/D">
      <formula>NOT(ISERROR(SEARCH("#N/D",E256)))</formula>
    </cfRule>
    <cfRule type="cellIs" dxfId="357" priority="358" operator="greaterThan">
      <formula>0</formula>
    </cfRule>
    <cfRule type="cellIs" dxfId="356" priority="359" operator="greaterThan">
      <formula>0</formula>
    </cfRule>
    <cfRule type="containsText" dxfId="355" priority="360" operator="containsText" text="#N/D">
      <formula>NOT(ISERROR(SEARCH("#N/D",E256)))</formula>
    </cfRule>
  </conditionalFormatting>
  <conditionalFormatting sqref="E256:F277">
    <cfRule type="cellIs" dxfId="354" priority="355" operator="greaterThan">
      <formula>0</formula>
    </cfRule>
  </conditionalFormatting>
  <conditionalFormatting sqref="E256:F277">
    <cfRule type="cellIs" dxfId="353" priority="354" operator="equal">
      <formula>#N/A</formula>
    </cfRule>
  </conditionalFormatting>
  <conditionalFormatting sqref="E256:F277">
    <cfRule type="cellIs" dxfId="352" priority="352" operator="greaterThan">
      <formula>0</formula>
    </cfRule>
    <cfRule type="containsText" dxfId="351" priority="353" operator="containsText" text="#N/D">
      <formula>NOT(ISERROR(SEARCH("#N/D",E256)))</formula>
    </cfRule>
  </conditionalFormatting>
  <conditionalFormatting sqref="E256:F277">
    <cfRule type="cellIs" dxfId="350" priority="351" operator="greaterThan">
      <formula>0</formula>
    </cfRule>
  </conditionalFormatting>
  <conditionalFormatting sqref="E279:F287">
    <cfRule type="cellIs" dxfId="349" priority="346" operator="greaterThan">
      <formula>0</formula>
    </cfRule>
    <cfRule type="containsText" dxfId="348" priority="347" operator="containsText" text="#N/D">
      <formula>NOT(ISERROR(SEARCH("#N/D",E279)))</formula>
    </cfRule>
    <cfRule type="cellIs" dxfId="347" priority="348" operator="greaterThan">
      <formula>0</formula>
    </cfRule>
    <cfRule type="cellIs" dxfId="346" priority="349" operator="greaterThan">
      <formula>0</formula>
    </cfRule>
    <cfRule type="containsText" dxfId="345" priority="350" operator="containsText" text="#N/D">
      <formula>NOT(ISERROR(SEARCH("#N/D",E279)))</formula>
    </cfRule>
  </conditionalFormatting>
  <conditionalFormatting sqref="E279:F287">
    <cfRule type="cellIs" dxfId="344" priority="345" operator="greaterThan">
      <formula>0</formula>
    </cfRule>
  </conditionalFormatting>
  <conditionalFormatting sqref="E279:F287">
    <cfRule type="cellIs" dxfId="343" priority="344" operator="equal">
      <formula>#N/A</formula>
    </cfRule>
  </conditionalFormatting>
  <conditionalFormatting sqref="E279:F287">
    <cfRule type="cellIs" dxfId="342" priority="342" operator="greaterThan">
      <formula>0</formula>
    </cfRule>
    <cfRule type="containsText" dxfId="341" priority="343" operator="containsText" text="#N/D">
      <formula>NOT(ISERROR(SEARCH("#N/D",E279)))</formula>
    </cfRule>
  </conditionalFormatting>
  <conditionalFormatting sqref="E279:F287">
    <cfRule type="cellIs" dxfId="340" priority="341" operator="greaterThan">
      <formula>0</formula>
    </cfRule>
  </conditionalFormatting>
  <conditionalFormatting sqref="E290:F309">
    <cfRule type="cellIs" dxfId="339" priority="336" operator="greaterThan">
      <formula>0</formula>
    </cfRule>
    <cfRule type="containsText" dxfId="338" priority="337" operator="containsText" text="#N/D">
      <formula>NOT(ISERROR(SEARCH("#N/D",E290)))</formula>
    </cfRule>
    <cfRule type="cellIs" dxfId="337" priority="338" operator="greaterThan">
      <formula>0</formula>
    </cfRule>
    <cfRule type="cellIs" dxfId="336" priority="339" operator="greaterThan">
      <formula>0</formula>
    </cfRule>
    <cfRule type="containsText" dxfId="335" priority="340" operator="containsText" text="#N/D">
      <formula>NOT(ISERROR(SEARCH("#N/D",E290)))</formula>
    </cfRule>
  </conditionalFormatting>
  <conditionalFormatting sqref="E290:F309">
    <cfRule type="cellIs" dxfId="334" priority="335" operator="greaterThan">
      <formula>0</formula>
    </cfRule>
  </conditionalFormatting>
  <conditionalFormatting sqref="E290:F309">
    <cfRule type="cellIs" dxfId="333" priority="334" operator="equal">
      <formula>#N/A</formula>
    </cfRule>
  </conditionalFormatting>
  <conditionalFormatting sqref="E290:F309">
    <cfRule type="cellIs" dxfId="332" priority="332" operator="greaterThan">
      <formula>0</formula>
    </cfRule>
    <cfRule type="containsText" dxfId="331" priority="333" operator="containsText" text="#N/D">
      <formula>NOT(ISERROR(SEARCH("#N/D",E290)))</formula>
    </cfRule>
  </conditionalFormatting>
  <conditionalFormatting sqref="E290:F309">
    <cfRule type="cellIs" dxfId="330" priority="331" operator="greaterThan">
      <formula>0</formula>
    </cfRule>
  </conditionalFormatting>
  <conditionalFormatting sqref="E311:F319">
    <cfRule type="cellIs" dxfId="329" priority="326" operator="greaterThan">
      <formula>0</formula>
    </cfRule>
    <cfRule type="containsText" dxfId="328" priority="327" operator="containsText" text="#N/D">
      <formula>NOT(ISERROR(SEARCH("#N/D",E311)))</formula>
    </cfRule>
    <cfRule type="cellIs" dxfId="327" priority="328" operator="greaterThan">
      <formula>0</formula>
    </cfRule>
    <cfRule type="cellIs" dxfId="326" priority="329" operator="greaterThan">
      <formula>0</formula>
    </cfRule>
    <cfRule type="containsText" dxfId="325" priority="330" operator="containsText" text="#N/D">
      <formula>NOT(ISERROR(SEARCH("#N/D",E311)))</formula>
    </cfRule>
  </conditionalFormatting>
  <conditionalFormatting sqref="E311:F319">
    <cfRule type="cellIs" dxfId="324" priority="325" operator="greaterThan">
      <formula>0</formula>
    </cfRule>
  </conditionalFormatting>
  <conditionalFormatting sqref="E311:F319">
    <cfRule type="cellIs" dxfId="323" priority="324" operator="equal">
      <formula>#N/A</formula>
    </cfRule>
  </conditionalFormatting>
  <conditionalFormatting sqref="E311:F319">
    <cfRule type="cellIs" dxfId="322" priority="322" operator="greaterThan">
      <formula>0</formula>
    </cfRule>
    <cfRule type="containsText" dxfId="321" priority="323" operator="containsText" text="#N/D">
      <formula>NOT(ISERROR(SEARCH("#N/D",E311)))</formula>
    </cfRule>
  </conditionalFormatting>
  <conditionalFormatting sqref="E311:F319">
    <cfRule type="cellIs" dxfId="320" priority="321" operator="greaterThan">
      <formula>0</formula>
    </cfRule>
  </conditionalFormatting>
  <conditionalFormatting sqref="E322:F350">
    <cfRule type="cellIs" dxfId="319" priority="316" operator="greaterThan">
      <formula>0</formula>
    </cfRule>
    <cfRule type="containsText" dxfId="318" priority="317" operator="containsText" text="#N/D">
      <formula>NOT(ISERROR(SEARCH("#N/D",E322)))</formula>
    </cfRule>
    <cfRule type="cellIs" dxfId="317" priority="318" operator="greaterThan">
      <formula>0</formula>
    </cfRule>
    <cfRule type="cellIs" dxfId="316" priority="319" operator="greaterThan">
      <formula>0</formula>
    </cfRule>
    <cfRule type="containsText" dxfId="315" priority="320" operator="containsText" text="#N/D">
      <formula>NOT(ISERROR(SEARCH("#N/D",E322)))</formula>
    </cfRule>
  </conditionalFormatting>
  <conditionalFormatting sqref="E322:F350">
    <cfRule type="cellIs" dxfId="314" priority="315" operator="greaterThan">
      <formula>0</formula>
    </cfRule>
  </conditionalFormatting>
  <conditionalFormatting sqref="E322:F350">
    <cfRule type="cellIs" dxfId="313" priority="314" operator="equal">
      <formula>#N/A</formula>
    </cfRule>
  </conditionalFormatting>
  <conditionalFormatting sqref="E322:F350">
    <cfRule type="cellIs" dxfId="312" priority="312" operator="greaterThan">
      <formula>0</formula>
    </cfRule>
    <cfRule type="containsText" dxfId="311" priority="313" operator="containsText" text="#N/D">
      <formula>NOT(ISERROR(SEARCH("#N/D",E322)))</formula>
    </cfRule>
  </conditionalFormatting>
  <conditionalFormatting sqref="E322:F350">
    <cfRule type="cellIs" dxfId="310" priority="311" operator="greaterThan">
      <formula>0</formula>
    </cfRule>
  </conditionalFormatting>
  <conditionalFormatting sqref="E352:F356">
    <cfRule type="cellIs" dxfId="309" priority="306" operator="greaterThan">
      <formula>0</formula>
    </cfRule>
    <cfRule type="containsText" dxfId="308" priority="307" operator="containsText" text="#N/D">
      <formula>NOT(ISERROR(SEARCH("#N/D",E352)))</formula>
    </cfRule>
    <cfRule type="cellIs" dxfId="307" priority="308" operator="greaterThan">
      <formula>0</formula>
    </cfRule>
    <cfRule type="cellIs" dxfId="306" priority="309" operator="greaterThan">
      <formula>0</formula>
    </cfRule>
    <cfRule type="containsText" dxfId="305" priority="310" operator="containsText" text="#N/D">
      <formula>NOT(ISERROR(SEARCH("#N/D",E352)))</formula>
    </cfRule>
  </conditionalFormatting>
  <conditionalFormatting sqref="E352:F356">
    <cfRule type="cellIs" dxfId="304" priority="305" operator="greaterThan">
      <formula>0</formula>
    </cfRule>
  </conditionalFormatting>
  <conditionalFormatting sqref="E352:F356">
    <cfRule type="cellIs" dxfId="303" priority="304" operator="equal">
      <formula>#N/A</formula>
    </cfRule>
  </conditionalFormatting>
  <conditionalFormatting sqref="E352:F356">
    <cfRule type="cellIs" dxfId="302" priority="302" operator="greaterThan">
      <formula>0</formula>
    </cfRule>
    <cfRule type="containsText" dxfId="301" priority="303" operator="containsText" text="#N/D">
      <formula>NOT(ISERROR(SEARCH("#N/D",E352)))</formula>
    </cfRule>
  </conditionalFormatting>
  <conditionalFormatting sqref="E352:F356">
    <cfRule type="cellIs" dxfId="300" priority="301" operator="greaterThan">
      <formula>0</formula>
    </cfRule>
  </conditionalFormatting>
  <conditionalFormatting sqref="E358:F361">
    <cfRule type="cellIs" dxfId="299" priority="296" operator="greaterThan">
      <formula>0</formula>
    </cfRule>
    <cfRule type="containsText" dxfId="298" priority="297" operator="containsText" text="#N/D">
      <formula>NOT(ISERROR(SEARCH("#N/D",E358)))</formula>
    </cfRule>
    <cfRule type="cellIs" dxfId="297" priority="298" operator="greaterThan">
      <formula>0</formula>
    </cfRule>
    <cfRule type="cellIs" dxfId="296" priority="299" operator="greaterThan">
      <formula>0</formula>
    </cfRule>
    <cfRule type="containsText" dxfId="295" priority="300" operator="containsText" text="#N/D">
      <formula>NOT(ISERROR(SEARCH("#N/D",E358)))</formula>
    </cfRule>
  </conditionalFormatting>
  <conditionalFormatting sqref="E358:F361">
    <cfRule type="cellIs" dxfId="294" priority="295" operator="greaterThan">
      <formula>0</formula>
    </cfRule>
  </conditionalFormatting>
  <conditionalFormatting sqref="E358:F361">
    <cfRule type="cellIs" dxfId="293" priority="294" operator="equal">
      <formula>#N/A</formula>
    </cfRule>
  </conditionalFormatting>
  <conditionalFormatting sqref="E358:F361">
    <cfRule type="cellIs" dxfId="292" priority="292" operator="greaterThan">
      <formula>0</formula>
    </cfRule>
    <cfRule type="containsText" dxfId="291" priority="293" operator="containsText" text="#N/D">
      <formula>NOT(ISERROR(SEARCH("#N/D",E358)))</formula>
    </cfRule>
  </conditionalFormatting>
  <conditionalFormatting sqref="E358:F361">
    <cfRule type="cellIs" dxfId="290" priority="291" operator="greaterThan">
      <formula>0</formula>
    </cfRule>
  </conditionalFormatting>
  <conditionalFormatting sqref="E364:F375">
    <cfRule type="cellIs" dxfId="289" priority="286" operator="greaterThan">
      <formula>0</formula>
    </cfRule>
    <cfRule type="containsText" dxfId="288" priority="287" operator="containsText" text="#N/D">
      <formula>NOT(ISERROR(SEARCH("#N/D",E364)))</formula>
    </cfRule>
    <cfRule type="cellIs" dxfId="287" priority="288" operator="greaterThan">
      <formula>0</formula>
    </cfRule>
    <cfRule type="cellIs" dxfId="286" priority="289" operator="greaterThan">
      <formula>0</formula>
    </cfRule>
    <cfRule type="containsText" dxfId="285" priority="290" operator="containsText" text="#N/D">
      <formula>NOT(ISERROR(SEARCH("#N/D",E364)))</formula>
    </cfRule>
  </conditionalFormatting>
  <conditionalFormatting sqref="E364:F375">
    <cfRule type="cellIs" dxfId="284" priority="285" operator="greaterThan">
      <formula>0</formula>
    </cfRule>
  </conditionalFormatting>
  <conditionalFormatting sqref="E364:F375">
    <cfRule type="cellIs" dxfId="283" priority="284" operator="equal">
      <formula>#N/A</formula>
    </cfRule>
  </conditionalFormatting>
  <conditionalFormatting sqref="E364:F375">
    <cfRule type="cellIs" dxfId="282" priority="282" operator="greaterThan">
      <formula>0</formula>
    </cfRule>
    <cfRule type="containsText" dxfId="281" priority="283" operator="containsText" text="#N/D">
      <formula>NOT(ISERROR(SEARCH("#N/D",E364)))</formula>
    </cfRule>
  </conditionalFormatting>
  <conditionalFormatting sqref="E364:F375">
    <cfRule type="cellIs" dxfId="280" priority="281" operator="greaterThan">
      <formula>0</formula>
    </cfRule>
  </conditionalFormatting>
  <conditionalFormatting sqref="E377:F379">
    <cfRule type="cellIs" dxfId="279" priority="276" operator="greaterThan">
      <formula>0</formula>
    </cfRule>
    <cfRule type="containsText" dxfId="278" priority="277" operator="containsText" text="#N/D">
      <formula>NOT(ISERROR(SEARCH("#N/D",E377)))</formula>
    </cfRule>
    <cfRule type="cellIs" dxfId="277" priority="278" operator="greaterThan">
      <formula>0</formula>
    </cfRule>
    <cfRule type="cellIs" dxfId="276" priority="279" operator="greaterThan">
      <formula>0</formula>
    </cfRule>
    <cfRule type="containsText" dxfId="275" priority="280" operator="containsText" text="#N/D">
      <formula>NOT(ISERROR(SEARCH("#N/D",E377)))</formula>
    </cfRule>
  </conditionalFormatting>
  <conditionalFormatting sqref="E377:F379">
    <cfRule type="cellIs" dxfId="274" priority="275" operator="greaterThan">
      <formula>0</formula>
    </cfRule>
  </conditionalFormatting>
  <conditionalFormatting sqref="E377:F379">
    <cfRule type="cellIs" dxfId="273" priority="274" operator="equal">
      <formula>#N/A</formula>
    </cfRule>
  </conditionalFormatting>
  <conditionalFormatting sqref="E377:F379">
    <cfRule type="cellIs" dxfId="272" priority="272" operator="greaterThan">
      <formula>0</formula>
    </cfRule>
    <cfRule type="containsText" dxfId="271" priority="273" operator="containsText" text="#N/D">
      <formula>NOT(ISERROR(SEARCH("#N/D",E377)))</formula>
    </cfRule>
  </conditionalFormatting>
  <conditionalFormatting sqref="E377:F379">
    <cfRule type="cellIs" dxfId="270" priority="271" operator="greaterThan">
      <formula>0</formula>
    </cfRule>
  </conditionalFormatting>
  <conditionalFormatting sqref="E381:F384">
    <cfRule type="cellIs" dxfId="269" priority="266" operator="greaterThan">
      <formula>0</formula>
    </cfRule>
    <cfRule type="containsText" dxfId="268" priority="267" operator="containsText" text="#N/D">
      <formula>NOT(ISERROR(SEARCH("#N/D",E381)))</formula>
    </cfRule>
    <cfRule type="cellIs" dxfId="267" priority="268" operator="greaterThan">
      <formula>0</formula>
    </cfRule>
    <cfRule type="cellIs" dxfId="266" priority="269" operator="greaterThan">
      <formula>0</formula>
    </cfRule>
    <cfRule type="containsText" dxfId="265" priority="270" operator="containsText" text="#N/D">
      <formula>NOT(ISERROR(SEARCH("#N/D",E381)))</formula>
    </cfRule>
  </conditionalFormatting>
  <conditionalFormatting sqref="E381:F384">
    <cfRule type="cellIs" dxfId="264" priority="265" operator="greaterThan">
      <formula>0</formula>
    </cfRule>
  </conditionalFormatting>
  <conditionalFormatting sqref="E381:F384">
    <cfRule type="cellIs" dxfId="263" priority="264" operator="equal">
      <formula>#N/A</formula>
    </cfRule>
  </conditionalFormatting>
  <conditionalFormatting sqref="E381:F384">
    <cfRule type="cellIs" dxfId="262" priority="262" operator="greaterThan">
      <formula>0</formula>
    </cfRule>
    <cfRule type="containsText" dxfId="261" priority="263" operator="containsText" text="#N/D">
      <formula>NOT(ISERROR(SEARCH("#N/D",E381)))</formula>
    </cfRule>
  </conditionalFormatting>
  <conditionalFormatting sqref="E381:F384">
    <cfRule type="cellIs" dxfId="260" priority="261" operator="greaterThan">
      <formula>0</formula>
    </cfRule>
  </conditionalFormatting>
  <conditionalFormatting sqref="E386:F393">
    <cfRule type="cellIs" dxfId="259" priority="256" operator="greaterThan">
      <formula>0</formula>
    </cfRule>
    <cfRule type="containsText" dxfId="258" priority="257" operator="containsText" text="#N/D">
      <formula>NOT(ISERROR(SEARCH("#N/D",E386)))</formula>
    </cfRule>
    <cfRule type="cellIs" dxfId="257" priority="258" operator="greaterThan">
      <formula>0</formula>
    </cfRule>
    <cfRule type="cellIs" dxfId="256" priority="259" operator="greaterThan">
      <formula>0</formula>
    </cfRule>
    <cfRule type="containsText" dxfId="255" priority="260" operator="containsText" text="#N/D">
      <formula>NOT(ISERROR(SEARCH("#N/D",E386)))</formula>
    </cfRule>
  </conditionalFormatting>
  <conditionalFormatting sqref="E386:F393">
    <cfRule type="cellIs" dxfId="254" priority="255" operator="greaterThan">
      <formula>0</formula>
    </cfRule>
  </conditionalFormatting>
  <conditionalFormatting sqref="E386:F393">
    <cfRule type="cellIs" dxfId="253" priority="254" operator="equal">
      <formula>#N/A</formula>
    </cfRule>
  </conditionalFormatting>
  <conditionalFormatting sqref="E386:F393">
    <cfRule type="cellIs" dxfId="252" priority="252" operator="greaterThan">
      <formula>0</formula>
    </cfRule>
    <cfRule type="containsText" dxfId="251" priority="253" operator="containsText" text="#N/D">
      <formula>NOT(ISERROR(SEARCH("#N/D",E386)))</formula>
    </cfRule>
  </conditionalFormatting>
  <conditionalFormatting sqref="E386:F393">
    <cfRule type="cellIs" dxfId="250" priority="251" operator="greaterThan">
      <formula>0</formula>
    </cfRule>
  </conditionalFormatting>
  <conditionalFormatting sqref="E395:F419">
    <cfRule type="cellIs" dxfId="249" priority="246" operator="greaterThan">
      <formula>0</formula>
    </cfRule>
    <cfRule type="containsText" dxfId="248" priority="247" operator="containsText" text="#N/D">
      <formula>NOT(ISERROR(SEARCH("#N/D",E395)))</formula>
    </cfRule>
    <cfRule type="cellIs" dxfId="247" priority="248" operator="greaterThan">
      <formula>0</formula>
    </cfRule>
    <cfRule type="cellIs" dxfId="246" priority="249" operator="greaterThan">
      <formula>0</formula>
    </cfRule>
    <cfRule type="containsText" dxfId="245" priority="250" operator="containsText" text="#N/D">
      <formula>NOT(ISERROR(SEARCH("#N/D",E395)))</formula>
    </cfRule>
  </conditionalFormatting>
  <conditionalFormatting sqref="E395:F419">
    <cfRule type="cellIs" dxfId="244" priority="245" operator="greaterThan">
      <formula>0</formula>
    </cfRule>
  </conditionalFormatting>
  <conditionalFormatting sqref="E395:F419">
    <cfRule type="cellIs" dxfId="243" priority="244" operator="equal">
      <formula>#N/A</formula>
    </cfRule>
  </conditionalFormatting>
  <conditionalFormatting sqref="E395:F419">
    <cfRule type="cellIs" dxfId="242" priority="242" operator="greaterThan">
      <formula>0</formula>
    </cfRule>
    <cfRule type="containsText" dxfId="241" priority="243" operator="containsText" text="#N/D">
      <formula>NOT(ISERROR(SEARCH("#N/D",E395)))</formula>
    </cfRule>
  </conditionalFormatting>
  <conditionalFormatting sqref="E395:F419">
    <cfRule type="cellIs" dxfId="240" priority="241" operator="greaterThan">
      <formula>0</formula>
    </cfRule>
  </conditionalFormatting>
  <conditionalFormatting sqref="E422:F454">
    <cfRule type="cellIs" dxfId="239" priority="236" operator="greaterThan">
      <formula>0</formula>
    </cfRule>
    <cfRule type="containsText" dxfId="238" priority="237" operator="containsText" text="#N/D">
      <formula>NOT(ISERROR(SEARCH("#N/D",E422)))</formula>
    </cfRule>
    <cfRule type="cellIs" dxfId="237" priority="238" operator="greaterThan">
      <formula>0</formula>
    </cfRule>
    <cfRule type="cellIs" dxfId="236" priority="239" operator="greaterThan">
      <formula>0</formula>
    </cfRule>
    <cfRule type="containsText" dxfId="235" priority="240" operator="containsText" text="#N/D">
      <formula>NOT(ISERROR(SEARCH("#N/D",E422)))</formula>
    </cfRule>
  </conditionalFormatting>
  <conditionalFormatting sqref="E422:F454">
    <cfRule type="cellIs" dxfId="234" priority="235" operator="greaterThan">
      <formula>0</formula>
    </cfRule>
  </conditionalFormatting>
  <conditionalFormatting sqref="E422:F454">
    <cfRule type="cellIs" dxfId="233" priority="234" operator="equal">
      <formula>#N/A</formula>
    </cfRule>
  </conditionalFormatting>
  <conditionalFormatting sqref="E422:F454">
    <cfRule type="cellIs" dxfId="232" priority="232" operator="greaterThan">
      <formula>0</formula>
    </cfRule>
    <cfRule type="containsText" dxfId="231" priority="233" operator="containsText" text="#N/D">
      <formula>NOT(ISERROR(SEARCH("#N/D",E422)))</formula>
    </cfRule>
  </conditionalFormatting>
  <conditionalFormatting sqref="E422:F454">
    <cfRule type="cellIs" dxfId="230" priority="231" operator="greaterThan">
      <formula>0</formula>
    </cfRule>
  </conditionalFormatting>
  <conditionalFormatting sqref="E456:F490">
    <cfRule type="cellIs" dxfId="229" priority="226" operator="greaterThan">
      <formula>0</formula>
    </cfRule>
    <cfRule type="containsText" dxfId="228" priority="227" operator="containsText" text="#N/D">
      <formula>NOT(ISERROR(SEARCH("#N/D",E456)))</formula>
    </cfRule>
    <cfRule type="cellIs" dxfId="227" priority="228" operator="greaterThan">
      <formula>0</formula>
    </cfRule>
    <cfRule type="cellIs" dxfId="226" priority="229" operator="greaterThan">
      <formula>0</formula>
    </cfRule>
    <cfRule type="containsText" dxfId="225" priority="230" operator="containsText" text="#N/D">
      <formula>NOT(ISERROR(SEARCH("#N/D",E456)))</formula>
    </cfRule>
  </conditionalFormatting>
  <conditionalFormatting sqref="E456:F490">
    <cfRule type="cellIs" dxfId="224" priority="225" operator="greaterThan">
      <formula>0</formula>
    </cfRule>
  </conditionalFormatting>
  <conditionalFormatting sqref="E456:F490">
    <cfRule type="cellIs" dxfId="223" priority="224" operator="equal">
      <formula>#N/A</formula>
    </cfRule>
  </conditionalFormatting>
  <conditionalFormatting sqref="E456:F490">
    <cfRule type="cellIs" dxfId="222" priority="222" operator="greaterThan">
      <formula>0</formula>
    </cfRule>
    <cfRule type="containsText" dxfId="221" priority="223" operator="containsText" text="#N/D">
      <formula>NOT(ISERROR(SEARCH("#N/D",E456)))</formula>
    </cfRule>
  </conditionalFormatting>
  <conditionalFormatting sqref="E456:F490">
    <cfRule type="cellIs" dxfId="220" priority="221" operator="greaterThan">
      <formula>0</formula>
    </cfRule>
  </conditionalFormatting>
  <conditionalFormatting sqref="E492:F495">
    <cfRule type="cellIs" dxfId="219" priority="216" operator="greaterThan">
      <formula>0</formula>
    </cfRule>
    <cfRule type="containsText" dxfId="218" priority="217" operator="containsText" text="#N/D">
      <formula>NOT(ISERROR(SEARCH("#N/D",E492)))</formula>
    </cfRule>
    <cfRule type="cellIs" dxfId="217" priority="218" operator="greaterThan">
      <formula>0</formula>
    </cfRule>
    <cfRule type="cellIs" dxfId="216" priority="219" operator="greaterThan">
      <formula>0</formula>
    </cfRule>
    <cfRule type="containsText" dxfId="215" priority="220" operator="containsText" text="#N/D">
      <formula>NOT(ISERROR(SEARCH("#N/D",E492)))</formula>
    </cfRule>
  </conditionalFormatting>
  <conditionalFormatting sqref="E492:F495">
    <cfRule type="cellIs" dxfId="214" priority="215" operator="greaterThan">
      <formula>0</formula>
    </cfRule>
  </conditionalFormatting>
  <conditionalFormatting sqref="E492:F495">
    <cfRule type="cellIs" dxfId="213" priority="214" operator="equal">
      <formula>#N/A</formula>
    </cfRule>
  </conditionalFormatting>
  <conditionalFormatting sqref="E492:F495">
    <cfRule type="cellIs" dxfId="212" priority="212" operator="greaterThan">
      <formula>0</formula>
    </cfRule>
    <cfRule type="containsText" dxfId="211" priority="213" operator="containsText" text="#N/D">
      <formula>NOT(ISERROR(SEARCH("#N/D",E492)))</formula>
    </cfRule>
  </conditionalFormatting>
  <conditionalFormatting sqref="E492:F495">
    <cfRule type="cellIs" dxfId="210" priority="211" operator="greaterThan">
      <formula>0</formula>
    </cfRule>
  </conditionalFormatting>
  <conditionalFormatting sqref="E497:F532">
    <cfRule type="cellIs" dxfId="209" priority="206" operator="greaterThan">
      <formula>0</formula>
    </cfRule>
    <cfRule type="containsText" dxfId="208" priority="207" operator="containsText" text="#N/D">
      <formula>NOT(ISERROR(SEARCH("#N/D",E497)))</formula>
    </cfRule>
    <cfRule type="cellIs" dxfId="207" priority="208" operator="greaterThan">
      <formula>0</formula>
    </cfRule>
    <cfRule type="cellIs" dxfId="206" priority="209" operator="greaterThan">
      <formula>0</formula>
    </cfRule>
    <cfRule type="containsText" dxfId="205" priority="210" operator="containsText" text="#N/D">
      <formula>NOT(ISERROR(SEARCH("#N/D",E497)))</formula>
    </cfRule>
  </conditionalFormatting>
  <conditionalFormatting sqref="E497:F532">
    <cfRule type="cellIs" dxfId="204" priority="205" operator="greaterThan">
      <formula>0</formula>
    </cfRule>
  </conditionalFormatting>
  <conditionalFormatting sqref="E497:F532">
    <cfRule type="cellIs" dxfId="203" priority="204" operator="equal">
      <formula>#N/A</formula>
    </cfRule>
  </conditionalFormatting>
  <conditionalFormatting sqref="E497:F532">
    <cfRule type="cellIs" dxfId="202" priority="202" operator="greaterThan">
      <formula>0</formula>
    </cfRule>
    <cfRule type="containsText" dxfId="201" priority="203" operator="containsText" text="#N/D">
      <formula>NOT(ISERROR(SEARCH("#N/D",E497)))</formula>
    </cfRule>
  </conditionalFormatting>
  <conditionalFormatting sqref="E497:F532">
    <cfRule type="cellIs" dxfId="200" priority="201" operator="greaterThan">
      <formula>0</formula>
    </cfRule>
  </conditionalFormatting>
  <conditionalFormatting sqref="E535:F542">
    <cfRule type="cellIs" dxfId="199" priority="196" operator="greaterThan">
      <formula>0</formula>
    </cfRule>
    <cfRule type="containsText" dxfId="198" priority="197" operator="containsText" text="#N/D">
      <formula>NOT(ISERROR(SEARCH("#N/D",E535)))</formula>
    </cfRule>
    <cfRule type="cellIs" dxfId="197" priority="198" operator="greaterThan">
      <formula>0</formula>
    </cfRule>
    <cfRule type="cellIs" dxfId="196" priority="199" operator="greaterThan">
      <formula>0</formula>
    </cfRule>
    <cfRule type="containsText" dxfId="195" priority="200" operator="containsText" text="#N/D">
      <formula>NOT(ISERROR(SEARCH("#N/D",E535)))</formula>
    </cfRule>
  </conditionalFormatting>
  <conditionalFormatting sqref="E535:F542">
    <cfRule type="cellIs" dxfId="194" priority="195" operator="greaterThan">
      <formula>0</formula>
    </cfRule>
  </conditionalFormatting>
  <conditionalFormatting sqref="E535:F542">
    <cfRule type="cellIs" dxfId="193" priority="194" operator="equal">
      <formula>#N/A</formula>
    </cfRule>
  </conditionalFormatting>
  <conditionalFormatting sqref="E535:F542">
    <cfRule type="cellIs" dxfId="192" priority="192" operator="greaterThan">
      <formula>0</formula>
    </cfRule>
    <cfRule type="containsText" dxfId="191" priority="193" operator="containsText" text="#N/D">
      <formula>NOT(ISERROR(SEARCH("#N/D",E535)))</formula>
    </cfRule>
  </conditionalFormatting>
  <conditionalFormatting sqref="E535:F542">
    <cfRule type="cellIs" dxfId="190" priority="191" operator="greaterThan">
      <formula>0</formula>
    </cfRule>
  </conditionalFormatting>
  <conditionalFormatting sqref="E544:F549">
    <cfRule type="cellIs" dxfId="189" priority="186" operator="greaterThan">
      <formula>0</formula>
    </cfRule>
    <cfRule type="containsText" dxfId="188" priority="187" operator="containsText" text="#N/D">
      <formula>NOT(ISERROR(SEARCH("#N/D",E544)))</formula>
    </cfRule>
    <cfRule type="cellIs" dxfId="187" priority="188" operator="greaterThan">
      <formula>0</formula>
    </cfRule>
    <cfRule type="cellIs" dxfId="186" priority="189" operator="greaterThan">
      <formula>0</formula>
    </cfRule>
    <cfRule type="containsText" dxfId="185" priority="190" operator="containsText" text="#N/D">
      <formula>NOT(ISERROR(SEARCH("#N/D",E544)))</formula>
    </cfRule>
  </conditionalFormatting>
  <conditionalFormatting sqref="E544:F549">
    <cfRule type="cellIs" dxfId="184" priority="185" operator="greaterThan">
      <formula>0</formula>
    </cfRule>
  </conditionalFormatting>
  <conditionalFormatting sqref="E544:F549">
    <cfRule type="cellIs" dxfId="183" priority="184" operator="equal">
      <formula>#N/A</formula>
    </cfRule>
  </conditionalFormatting>
  <conditionalFormatting sqref="E544:F549">
    <cfRule type="cellIs" dxfId="182" priority="182" operator="greaterThan">
      <formula>0</formula>
    </cfRule>
    <cfRule type="containsText" dxfId="181" priority="183" operator="containsText" text="#N/D">
      <formula>NOT(ISERROR(SEARCH("#N/D",E544)))</formula>
    </cfRule>
  </conditionalFormatting>
  <conditionalFormatting sqref="E544:F549">
    <cfRule type="cellIs" dxfId="180" priority="181" operator="greaterThan">
      <formula>0</formula>
    </cfRule>
  </conditionalFormatting>
  <conditionalFormatting sqref="E551:F561">
    <cfRule type="cellIs" dxfId="179" priority="176" operator="greaterThan">
      <formula>0</formula>
    </cfRule>
    <cfRule type="containsText" dxfId="178" priority="177" operator="containsText" text="#N/D">
      <formula>NOT(ISERROR(SEARCH("#N/D",E551)))</formula>
    </cfRule>
    <cfRule type="cellIs" dxfId="177" priority="178" operator="greaterThan">
      <formula>0</formula>
    </cfRule>
    <cfRule type="cellIs" dxfId="176" priority="179" operator="greaterThan">
      <formula>0</formula>
    </cfRule>
    <cfRule type="containsText" dxfId="175" priority="180" operator="containsText" text="#N/D">
      <formula>NOT(ISERROR(SEARCH("#N/D",E551)))</formula>
    </cfRule>
  </conditionalFormatting>
  <conditionalFormatting sqref="E551:F561">
    <cfRule type="cellIs" dxfId="174" priority="175" operator="greaterThan">
      <formula>0</formula>
    </cfRule>
  </conditionalFormatting>
  <conditionalFormatting sqref="E551:F561">
    <cfRule type="cellIs" dxfId="173" priority="174" operator="equal">
      <formula>#N/A</formula>
    </cfRule>
  </conditionalFormatting>
  <conditionalFormatting sqref="E551:F561">
    <cfRule type="cellIs" dxfId="172" priority="172" operator="greaterThan">
      <formula>0</formula>
    </cfRule>
    <cfRule type="containsText" dxfId="171" priority="173" operator="containsText" text="#N/D">
      <formula>NOT(ISERROR(SEARCH("#N/D",E551)))</formula>
    </cfRule>
  </conditionalFormatting>
  <conditionalFormatting sqref="E551:F561">
    <cfRule type="cellIs" dxfId="170" priority="171" operator="greaterThan">
      <formula>0</formula>
    </cfRule>
  </conditionalFormatting>
  <conditionalFormatting sqref="E563:F609">
    <cfRule type="cellIs" dxfId="169" priority="166" operator="greaterThan">
      <formula>0</formula>
    </cfRule>
    <cfRule type="containsText" dxfId="168" priority="167" operator="containsText" text="#N/D">
      <formula>NOT(ISERROR(SEARCH("#N/D",E563)))</formula>
    </cfRule>
    <cfRule type="cellIs" dxfId="167" priority="168" operator="greaterThan">
      <formula>0</formula>
    </cfRule>
    <cfRule type="cellIs" dxfId="166" priority="169" operator="greaterThan">
      <formula>0</formula>
    </cfRule>
    <cfRule type="containsText" dxfId="165" priority="170" operator="containsText" text="#N/D">
      <formula>NOT(ISERROR(SEARCH("#N/D",E563)))</formula>
    </cfRule>
  </conditionalFormatting>
  <conditionalFormatting sqref="E563:F609">
    <cfRule type="cellIs" dxfId="164" priority="165" operator="greaterThan">
      <formula>0</formula>
    </cfRule>
  </conditionalFormatting>
  <conditionalFormatting sqref="E563:F609">
    <cfRule type="cellIs" dxfId="163" priority="164" operator="equal">
      <formula>#N/A</formula>
    </cfRule>
  </conditionalFormatting>
  <conditionalFormatting sqref="E563:F609">
    <cfRule type="cellIs" dxfId="162" priority="162" operator="greaterThan">
      <formula>0</formula>
    </cfRule>
    <cfRule type="containsText" dxfId="161" priority="163" operator="containsText" text="#N/D">
      <formula>NOT(ISERROR(SEARCH("#N/D",E563)))</formula>
    </cfRule>
  </conditionalFormatting>
  <conditionalFormatting sqref="E563:F609">
    <cfRule type="cellIs" dxfId="160" priority="161" operator="greaterThan">
      <formula>0</formula>
    </cfRule>
  </conditionalFormatting>
  <conditionalFormatting sqref="E612:F669">
    <cfRule type="cellIs" dxfId="159" priority="156" operator="greaterThan">
      <formula>0</formula>
    </cfRule>
    <cfRule type="containsText" dxfId="158" priority="157" operator="containsText" text="#N/D">
      <formula>NOT(ISERROR(SEARCH("#N/D",E612)))</formula>
    </cfRule>
    <cfRule type="cellIs" dxfId="157" priority="158" operator="greaterThan">
      <formula>0</formula>
    </cfRule>
    <cfRule type="cellIs" dxfId="156" priority="159" operator="greaterThan">
      <formula>0</formula>
    </cfRule>
    <cfRule type="containsText" dxfId="155" priority="160" operator="containsText" text="#N/D">
      <formula>NOT(ISERROR(SEARCH("#N/D",E612)))</formula>
    </cfRule>
  </conditionalFormatting>
  <conditionalFormatting sqref="E612:F669">
    <cfRule type="cellIs" dxfId="154" priority="155" operator="greaterThan">
      <formula>0</formula>
    </cfRule>
  </conditionalFormatting>
  <conditionalFormatting sqref="E612:F669">
    <cfRule type="cellIs" dxfId="153" priority="154" operator="equal">
      <formula>#N/A</formula>
    </cfRule>
  </conditionalFormatting>
  <conditionalFormatting sqref="E612:F669">
    <cfRule type="cellIs" dxfId="152" priority="152" operator="greaterThan">
      <formula>0</formula>
    </cfRule>
    <cfRule type="containsText" dxfId="151" priority="153" operator="containsText" text="#N/D">
      <formula>NOT(ISERROR(SEARCH("#N/D",E612)))</formula>
    </cfRule>
  </conditionalFormatting>
  <conditionalFormatting sqref="E612:F669">
    <cfRule type="cellIs" dxfId="150" priority="151" operator="greaterThan">
      <formula>0</formula>
    </cfRule>
  </conditionalFormatting>
  <conditionalFormatting sqref="E671:F680">
    <cfRule type="cellIs" dxfId="149" priority="146" operator="greaterThan">
      <formula>0</formula>
    </cfRule>
    <cfRule type="containsText" dxfId="148" priority="147" operator="containsText" text="#N/D">
      <formula>NOT(ISERROR(SEARCH("#N/D",E671)))</formula>
    </cfRule>
    <cfRule type="cellIs" dxfId="147" priority="148" operator="greaterThan">
      <formula>0</formula>
    </cfRule>
    <cfRule type="cellIs" dxfId="146" priority="149" operator="greaterThan">
      <formula>0</formula>
    </cfRule>
    <cfRule type="containsText" dxfId="145" priority="150" operator="containsText" text="#N/D">
      <formula>NOT(ISERROR(SEARCH("#N/D",E671)))</formula>
    </cfRule>
  </conditionalFormatting>
  <conditionalFormatting sqref="E671:F680">
    <cfRule type="cellIs" dxfId="144" priority="145" operator="greaterThan">
      <formula>0</formula>
    </cfRule>
  </conditionalFormatting>
  <conditionalFormatting sqref="E671:F680">
    <cfRule type="cellIs" dxfId="143" priority="144" operator="equal">
      <formula>#N/A</formula>
    </cfRule>
  </conditionalFormatting>
  <conditionalFormatting sqref="E671:F680">
    <cfRule type="cellIs" dxfId="142" priority="142" operator="greaterThan">
      <formula>0</formula>
    </cfRule>
    <cfRule type="containsText" dxfId="141" priority="143" operator="containsText" text="#N/D">
      <formula>NOT(ISERROR(SEARCH("#N/D",E671)))</formula>
    </cfRule>
  </conditionalFormatting>
  <conditionalFormatting sqref="E671:F680">
    <cfRule type="cellIs" dxfId="140" priority="141" operator="greaterThan">
      <formula>0</formula>
    </cfRule>
  </conditionalFormatting>
  <conditionalFormatting sqref="E682:F693">
    <cfRule type="cellIs" dxfId="139" priority="136" operator="greaterThan">
      <formula>0</formula>
    </cfRule>
    <cfRule type="containsText" dxfId="138" priority="137" operator="containsText" text="#N/D">
      <formula>NOT(ISERROR(SEARCH("#N/D",E682)))</formula>
    </cfRule>
    <cfRule type="cellIs" dxfId="137" priority="138" operator="greaterThan">
      <formula>0</formula>
    </cfRule>
    <cfRule type="cellIs" dxfId="136" priority="139" operator="greaterThan">
      <formula>0</formula>
    </cfRule>
    <cfRule type="containsText" dxfId="135" priority="140" operator="containsText" text="#N/D">
      <formula>NOT(ISERROR(SEARCH("#N/D",E682)))</formula>
    </cfRule>
  </conditionalFormatting>
  <conditionalFormatting sqref="E682:F693">
    <cfRule type="cellIs" dxfId="134" priority="135" operator="greaterThan">
      <formula>0</formula>
    </cfRule>
  </conditionalFormatting>
  <conditionalFormatting sqref="E682:F693">
    <cfRule type="cellIs" dxfId="133" priority="134" operator="equal">
      <formula>#N/A</formula>
    </cfRule>
  </conditionalFormatting>
  <conditionalFormatting sqref="E682:F693">
    <cfRule type="cellIs" dxfId="132" priority="132" operator="greaterThan">
      <formula>0</formula>
    </cfRule>
    <cfRule type="containsText" dxfId="131" priority="133" operator="containsText" text="#N/D">
      <formula>NOT(ISERROR(SEARCH("#N/D",E682)))</formula>
    </cfRule>
  </conditionalFormatting>
  <conditionalFormatting sqref="E682:F693">
    <cfRule type="cellIs" dxfId="130" priority="131" operator="greaterThan">
      <formula>0</formula>
    </cfRule>
  </conditionalFormatting>
  <conditionalFormatting sqref="E695:F724">
    <cfRule type="cellIs" dxfId="129" priority="126" operator="greaterThan">
      <formula>0</formula>
    </cfRule>
    <cfRule type="containsText" dxfId="128" priority="127" operator="containsText" text="#N/D">
      <formula>NOT(ISERROR(SEARCH("#N/D",E695)))</formula>
    </cfRule>
    <cfRule type="cellIs" dxfId="127" priority="128" operator="greaterThan">
      <formula>0</formula>
    </cfRule>
    <cfRule type="cellIs" dxfId="126" priority="129" operator="greaterThan">
      <formula>0</formula>
    </cfRule>
    <cfRule type="containsText" dxfId="125" priority="130" operator="containsText" text="#N/D">
      <formula>NOT(ISERROR(SEARCH("#N/D",E695)))</formula>
    </cfRule>
  </conditionalFormatting>
  <conditionalFormatting sqref="E695:F724">
    <cfRule type="cellIs" dxfId="124" priority="125" operator="greaterThan">
      <formula>0</formula>
    </cfRule>
  </conditionalFormatting>
  <conditionalFormatting sqref="E695:F724">
    <cfRule type="cellIs" dxfId="123" priority="124" operator="equal">
      <formula>#N/A</formula>
    </cfRule>
  </conditionalFormatting>
  <conditionalFormatting sqref="E695:F724">
    <cfRule type="cellIs" dxfId="122" priority="122" operator="greaterThan">
      <formula>0</formula>
    </cfRule>
    <cfRule type="containsText" dxfId="121" priority="123" operator="containsText" text="#N/D">
      <formula>NOT(ISERROR(SEARCH("#N/D",E695)))</formula>
    </cfRule>
  </conditionalFormatting>
  <conditionalFormatting sqref="E695:F724">
    <cfRule type="cellIs" dxfId="120" priority="121" operator="greaterThan">
      <formula>0</formula>
    </cfRule>
  </conditionalFormatting>
  <conditionalFormatting sqref="E726:F738">
    <cfRule type="cellIs" dxfId="119" priority="116" operator="greaterThan">
      <formula>0</formula>
    </cfRule>
    <cfRule type="containsText" dxfId="118" priority="117" operator="containsText" text="#N/D">
      <formula>NOT(ISERROR(SEARCH("#N/D",E726)))</formula>
    </cfRule>
    <cfRule type="cellIs" dxfId="117" priority="118" operator="greaterThan">
      <formula>0</formula>
    </cfRule>
    <cfRule type="cellIs" dxfId="116" priority="119" operator="greaterThan">
      <formula>0</formula>
    </cfRule>
    <cfRule type="containsText" dxfId="115" priority="120" operator="containsText" text="#N/D">
      <formula>NOT(ISERROR(SEARCH("#N/D",E726)))</formula>
    </cfRule>
  </conditionalFormatting>
  <conditionalFormatting sqref="E726:F738">
    <cfRule type="cellIs" dxfId="114" priority="115" operator="greaterThan">
      <formula>0</formula>
    </cfRule>
  </conditionalFormatting>
  <conditionalFormatting sqref="E726:F738">
    <cfRule type="cellIs" dxfId="113" priority="114" operator="equal">
      <formula>#N/A</formula>
    </cfRule>
  </conditionalFormatting>
  <conditionalFormatting sqref="E726:F738">
    <cfRule type="cellIs" dxfId="112" priority="112" operator="greaterThan">
      <formula>0</formula>
    </cfRule>
    <cfRule type="containsText" dxfId="111" priority="113" operator="containsText" text="#N/D">
      <formula>NOT(ISERROR(SEARCH("#N/D",E726)))</formula>
    </cfRule>
  </conditionalFormatting>
  <conditionalFormatting sqref="E726:F738">
    <cfRule type="cellIs" dxfId="110" priority="111" operator="greaterThan">
      <formula>0</formula>
    </cfRule>
  </conditionalFormatting>
  <conditionalFormatting sqref="E741:F793">
    <cfRule type="cellIs" dxfId="109" priority="106" operator="greaterThan">
      <formula>0</formula>
    </cfRule>
    <cfRule type="containsText" dxfId="108" priority="107" operator="containsText" text="#N/D">
      <formula>NOT(ISERROR(SEARCH("#N/D",E741)))</formula>
    </cfRule>
    <cfRule type="cellIs" dxfId="107" priority="108" operator="greaterThan">
      <formula>0</formula>
    </cfRule>
    <cfRule type="cellIs" dxfId="106" priority="109" operator="greaterThan">
      <formula>0</formula>
    </cfRule>
    <cfRule type="containsText" dxfId="105" priority="110" operator="containsText" text="#N/D">
      <formula>NOT(ISERROR(SEARCH("#N/D",E741)))</formula>
    </cfRule>
  </conditionalFormatting>
  <conditionalFormatting sqref="E741:F793">
    <cfRule type="cellIs" dxfId="104" priority="105" operator="greaterThan">
      <formula>0</formula>
    </cfRule>
  </conditionalFormatting>
  <conditionalFormatting sqref="E741:F793">
    <cfRule type="cellIs" dxfId="103" priority="104" operator="equal">
      <formula>#N/A</formula>
    </cfRule>
  </conditionalFormatting>
  <conditionalFormatting sqref="E741:F793">
    <cfRule type="cellIs" dxfId="102" priority="102" operator="greaterThan">
      <formula>0</formula>
    </cfRule>
    <cfRule type="containsText" dxfId="101" priority="103" operator="containsText" text="#N/D">
      <formula>NOT(ISERROR(SEARCH("#N/D",E741)))</formula>
    </cfRule>
  </conditionalFormatting>
  <conditionalFormatting sqref="E741:F793">
    <cfRule type="cellIs" dxfId="100" priority="101" operator="greaterThan">
      <formula>0</formula>
    </cfRule>
  </conditionalFormatting>
  <conditionalFormatting sqref="E796:F825">
    <cfRule type="cellIs" dxfId="99" priority="96" operator="greaterThan">
      <formula>0</formula>
    </cfRule>
    <cfRule type="containsText" dxfId="98" priority="97" operator="containsText" text="#N/D">
      <formula>NOT(ISERROR(SEARCH("#N/D",E796)))</formula>
    </cfRule>
    <cfRule type="cellIs" dxfId="97" priority="98" operator="greaterThan">
      <formula>0</formula>
    </cfRule>
    <cfRule type="cellIs" dxfId="96" priority="99" operator="greaterThan">
      <formula>0</formula>
    </cfRule>
    <cfRule type="containsText" dxfId="95" priority="100" operator="containsText" text="#N/D">
      <formula>NOT(ISERROR(SEARCH("#N/D",E796)))</formula>
    </cfRule>
  </conditionalFormatting>
  <conditionalFormatting sqref="E796:F825">
    <cfRule type="cellIs" dxfId="94" priority="95" operator="greaterThan">
      <formula>0</formula>
    </cfRule>
  </conditionalFormatting>
  <conditionalFormatting sqref="E796:F825">
    <cfRule type="cellIs" dxfId="93" priority="94" operator="equal">
      <formula>#N/A</formula>
    </cfRule>
  </conditionalFormatting>
  <conditionalFormatting sqref="E796:F825">
    <cfRule type="cellIs" dxfId="92" priority="92" operator="greaterThan">
      <formula>0</formula>
    </cfRule>
    <cfRule type="containsText" dxfId="91" priority="93" operator="containsText" text="#N/D">
      <formula>NOT(ISERROR(SEARCH("#N/D",E796)))</formula>
    </cfRule>
  </conditionalFormatting>
  <conditionalFormatting sqref="E796:F825">
    <cfRule type="cellIs" dxfId="90" priority="91" operator="greaterThan">
      <formula>0</formula>
    </cfRule>
  </conditionalFormatting>
  <conditionalFormatting sqref="E827:F897">
    <cfRule type="cellIs" dxfId="89" priority="86" operator="greaterThan">
      <formula>0</formula>
    </cfRule>
    <cfRule type="containsText" dxfId="88" priority="87" operator="containsText" text="#N/D">
      <formula>NOT(ISERROR(SEARCH("#N/D",E827)))</formula>
    </cfRule>
    <cfRule type="cellIs" dxfId="87" priority="88" operator="greaterThan">
      <formula>0</formula>
    </cfRule>
    <cfRule type="cellIs" dxfId="86" priority="89" operator="greaterThan">
      <formula>0</formula>
    </cfRule>
    <cfRule type="containsText" dxfId="85" priority="90" operator="containsText" text="#N/D">
      <formula>NOT(ISERROR(SEARCH("#N/D",E827)))</formula>
    </cfRule>
  </conditionalFormatting>
  <conditionalFormatting sqref="E827:F897">
    <cfRule type="cellIs" dxfId="84" priority="85" operator="greaterThan">
      <formula>0</formula>
    </cfRule>
  </conditionalFormatting>
  <conditionalFormatting sqref="E827:F897">
    <cfRule type="cellIs" dxfId="83" priority="84" operator="equal">
      <formula>#N/A</formula>
    </cfRule>
  </conditionalFormatting>
  <conditionalFormatting sqref="E827:F897">
    <cfRule type="cellIs" dxfId="82" priority="82" operator="greaterThan">
      <formula>0</formula>
    </cfRule>
    <cfRule type="containsText" dxfId="81" priority="83" operator="containsText" text="#N/D">
      <formula>NOT(ISERROR(SEARCH("#N/D",E827)))</formula>
    </cfRule>
  </conditionalFormatting>
  <conditionalFormatting sqref="E827:F897">
    <cfRule type="cellIs" dxfId="80" priority="81" operator="greaterThan">
      <formula>0</formula>
    </cfRule>
  </conditionalFormatting>
  <conditionalFormatting sqref="E899:F917">
    <cfRule type="cellIs" dxfId="79" priority="76" operator="greaterThan">
      <formula>0</formula>
    </cfRule>
    <cfRule type="containsText" dxfId="78" priority="77" operator="containsText" text="#N/D">
      <formula>NOT(ISERROR(SEARCH("#N/D",E899)))</formula>
    </cfRule>
    <cfRule type="cellIs" dxfId="77" priority="78" operator="greaterThan">
      <formula>0</formula>
    </cfRule>
    <cfRule type="cellIs" dxfId="76" priority="79" operator="greaterThan">
      <formula>0</formula>
    </cfRule>
    <cfRule type="containsText" dxfId="75" priority="80" operator="containsText" text="#N/D">
      <formula>NOT(ISERROR(SEARCH("#N/D",E899)))</formula>
    </cfRule>
  </conditionalFormatting>
  <conditionalFormatting sqref="E899:F917">
    <cfRule type="cellIs" dxfId="74" priority="75" operator="greaterThan">
      <formula>0</formula>
    </cfRule>
  </conditionalFormatting>
  <conditionalFormatting sqref="E899:F917">
    <cfRule type="cellIs" dxfId="73" priority="74" operator="equal">
      <formula>#N/A</formula>
    </cfRule>
  </conditionalFormatting>
  <conditionalFormatting sqref="E899:F917">
    <cfRule type="cellIs" dxfId="72" priority="72" operator="greaterThan">
      <formula>0</formula>
    </cfRule>
    <cfRule type="containsText" dxfId="71" priority="73" operator="containsText" text="#N/D">
      <formula>NOT(ISERROR(SEARCH("#N/D",E899)))</formula>
    </cfRule>
  </conditionalFormatting>
  <conditionalFormatting sqref="E899:F917">
    <cfRule type="cellIs" dxfId="70" priority="71" operator="greaterThan">
      <formula>0</formula>
    </cfRule>
  </conditionalFormatting>
  <conditionalFormatting sqref="E919:F979">
    <cfRule type="cellIs" dxfId="69" priority="66" operator="greaterThan">
      <formula>0</formula>
    </cfRule>
    <cfRule type="containsText" dxfId="68" priority="67" operator="containsText" text="#N/D">
      <formula>NOT(ISERROR(SEARCH("#N/D",E919)))</formula>
    </cfRule>
    <cfRule type="cellIs" dxfId="67" priority="68" operator="greaterThan">
      <formula>0</formula>
    </cfRule>
    <cfRule type="cellIs" dxfId="66" priority="69" operator="greaterThan">
      <formula>0</formula>
    </cfRule>
    <cfRule type="containsText" dxfId="65" priority="70" operator="containsText" text="#N/D">
      <formula>NOT(ISERROR(SEARCH("#N/D",E919)))</formula>
    </cfRule>
  </conditionalFormatting>
  <conditionalFormatting sqref="E919:F979">
    <cfRule type="cellIs" dxfId="64" priority="65" operator="greaterThan">
      <formula>0</formula>
    </cfRule>
  </conditionalFormatting>
  <conditionalFormatting sqref="E919:F979">
    <cfRule type="cellIs" dxfId="63" priority="64" operator="equal">
      <formula>#N/A</formula>
    </cfRule>
  </conditionalFormatting>
  <conditionalFormatting sqref="E919:F979">
    <cfRule type="cellIs" dxfId="62" priority="62" operator="greaterThan">
      <formula>0</formula>
    </cfRule>
    <cfRule type="containsText" dxfId="61" priority="63" operator="containsText" text="#N/D">
      <formula>NOT(ISERROR(SEARCH("#N/D",E919)))</formula>
    </cfRule>
  </conditionalFormatting>
  <conditionalFormatting sqref="E919:F979">
    <cfRule type="cellIs" dxfId="60" priority="61" operator="greaterThan">
      <formula>0</formula>
    </cfRule>
  </conditionalFormatting>
  <conditionalFormatting sqref="E981:F1020">
    <cfRule type="cellIs" dxfId="59" priority="56" operator="greaterThan">
      <formula>0</formula>
    </cfRule>
    <cfRule type="containsText" dxfId="58" priority="57" operator="containsText" text="#N/D">
      <formula>NOT(ISERROR(SEARCH("#N/D",E981)))</formula>
    </cfRule>
    <cfRule type="cellIs" dxfId="57" priority="58" operator="greaterThan">
      <formula>0</formula>
    </cfRule>
    <cfRule type="cellIs" dxfId="56" priority="59" operator="greaterThan">
      <formula>0</formula>
    </cfRule>
    <cfRule type="containsText" dxfId="55" priority="60" operator="containsText" text="#N/D">
      <formula>NOT(ISERROR(SEARCH("#N/D",E981)))</formula>
    </cfRule>
  </conditionalFormatting>
  <conditionalFormatting sqref="E981:F1020">
    <cfRule type="cellIs" dxfId="54" priority="55" operator="greaterThan">
      <formula>0</formula>
    </cfRule>
  </conditionalFormatting>
  <conditionalFormatting sqref="E981:F1020">
    <cfRule type="cellIs" dxfId="53" priority="54" operator="equal">
      <formula>#N/A</formula>
    </cfRule>
  </conditionalFormatting>
  <conditionalFormatting sqref="E981:F1020">
    <cfRule type="cellIs" dxfId="52" priority="52" operator="greaterThan">
      <formula>0</formula>
    </cfRule>
    <cfRule type="containsText" dxfId="51" priority="53" operator="containsText" text="#N/D">
      <formula>NOT(ISERROR(SEARCH("#N/D",E981)))</formula>
    </cfRule>
  </conditionalFormatting>
  <conditionalFormatting sqref="E981:F1020">
    <cfRule type="cellIs" dxfId="50" priority="51" operator="greaterThan">
      <formula>0</formula>
    </cfRule>
  </conditionalFormatting>
  <conditionalFormatting sqref="E1022:F1045">
    <cfRule type="cellIs" dxfId="49" priority="46" operator="greaterThan">
      <formula>0</formula>
    </cfRule>
    <cfRule type="containsText" dxfId="48" priority="47" operator="containsText" text="#N/D">
      <formula>NOT(ISERROR(SEARCH("#N/D",E1022)))</formula>
    </cfRule>
    <cfRule type="cellIs" dxfId="47" priority="48" operator="greaterThan">
      <formula>0</formula>
    </cfRule>
    <cfRule type="cellIs" dxfId="46" priority="49" operator="greaterThan">
      <formula>0</formula>
    </cfRule>
    <cfRule type="containsText" dxfId="45" priority="50" operator="containsText" text="#N/D">
      <formula>NOT(ISERROR(SEARCH("#N/D",E1022)))</formula>
    </cfRule>
  </conditionalFormatting>
  <conditionalFormatting sqref="E1022:F1045">
    <cfRule type="cellIs" dxfId="44" priority="45" operator="greaterThan">
      <formula>0</formula>
    </cfRule>
  </conditionalFormatting>
  <conditionalFormatting sqref="E1022:F1045">
    <cfRule type="cellIs" dxfId="43" priority="44" operator="equal">
      <formula>#N/A</formula>
    </cfRule>
  </conditionalFormatting>
  <conditionalFormatting sqref="E1022:F1045">
    <cfRule type="cellIs" dxfId="42" priority="42" operator="greaterThan">
      <formula>0</formula>
    </cfRule>
    <cfRule type="containsText" dxfId="41" priority="43" operator="containsText" text="#N/D">
      <formula>NOT(ISERROR(SEARCH("#N/D",E1022)))</formula>
    </cfRule>
  </conditionalFormatting>
  <conditionalFormatting sqref="E1022:F1045">
    <cfRule type="cellIs" dxfId="40" priority="41" operator="greaterThan">
      <formula>0</formula>
    </cfRule>
  </conditionalFormatting>
  <conditionalFormatting sqref="E1047:F1081">
    <cfRule type="cellIs" dxfId="39" priority="36" operator="greaterThan">
      <formula>0</formula>
    </cfRule>
    <cfRule type="containsText" dxfId="38" priority="37" operator="containsText" text="#N/D">
      <formula>NOT(ISERROR(SEARCH("#N/D",E1047)))</formula>
    </cfRule>
    <cfRule type="cellIs" dxfId="37" priority="38" operator="greaterThan">
      <formula>0</formula>
    </cfRule>
    <cfRule type="cellIs" dxfId="36" priority="39" operator="greaterThan">
      <formula>0</formula>
    </cfRule>
    <cfRule type="containsText" dxfId="35" priority="40" operator="containsText" text="#N/D">
      <formula>NOT(ISERROR(SEARCH("#N/D",E1047)))</formula>
    </cfRule>
  </conditionalFormatting>
  <conditionalFormatting sqref="E1047:F1081">
    <cfRule type="cellIs" dxfId="34" priority="35" operator="greaterThan">
      <formula>0</formula>
    </cfRule>
  </conditionalFormatting>
  <conditionalFormatting sqref="E1047:F1081">
    <cfRule type="cellIs" dxfId="33" priority="34" operator="equal">
      <formula>#N/A</formula>
    </cfRule>
  </conditionalFormatting>
  <conditionalFormatting sqref="E1047:F1081">
    <cfRule type="cellIs" dxfId="32" priority="32" operator="greaterThan">
      <formula>0</formula>
    </cfRule>
    <cfRule type="containsText" dxfId="31" priority="33" operator="containsText" text="#N/D">
      <formula>NOT(ISERROR(SEARCH("#N/D",E1047)))</formula>
    </cfRule>
  </conditionalFormatting>
  <conditionalFormatting sqref="E1047:F1081">
    <cfRule type="cellIs" dxfId="30" priority="31" operator="greaterThan">
      <formula>0</formula>
    </cfRule>
  </conditionalFormatting>
  <conditionalFormatting sqref="E1083:F1114">
    <cfRule type="cellIs" dxfId="29" priority="26" operator="greaterThan">
      <formula>0</formula>
    </cfRule>
    <cfRule type="containsText" dxfId="28" priority="27" operator="containsText" text="#N/D">
      <formula>NOT(ISERROR(SEARCH("#N/D",E1083)))</formula>
    </cfRule>
    <cfRule type="cellIs" dxfId="27" priority="28" operator="greaterThan">
      <formula>0</formula>
    </cfRule>
    <cfRule type="cellIs" dxfId="26" priority="29" operator="greaterThan">
      <formula>0</formula>
    </cfRule>
    <cfRule type="containsText" dxfId="25" priority="30" operator="containsText" text="#N/D">
      <formula>NOT(ISERROR(SEARCH("#N/D",E1083)))</formula>
    </cfRule>
  </conditionalFormatting>
  <conditionalFormatting sqref="E1083:F1114">
    <cfRule type="cellIs" dxfId="24" priority="25" operator="greaterThan">
      <formula>0</formula>
    </cfRule>
  </conditionalFormatting>
  <conditionalFormatting sqref="E1083:F1114">
    <cfRule type="cellIs" dxfId="23" priority="24" operator="equal">
      <formula>#N/A</formula>
    </cfRule>
  </conditionalFormatting>
  <conditionalFormatting sqref="E1083:F1114">
    <cfRule type="cellIs" dxfId="22" priority="22" operator="greaterThan">
      <formula>0</formula>
    </cfRule>
    <cfRule type="containsText" dxfId="21" priority="23" operator="containsText" text="#N/D">
      <formula>NOT(ISERROR(SEARCH("#N/D",E1083)))</formula>
    </cfRule>
  </conditionalFormatting>
  <conditionalFormatting sqref="E1083:F1114">
    <cfRule type="cellIs" dxfId="20" priority="21" operator="greaterThan">
      <formula>0</formula>
    </cfRule>
  </conditionalFormatting>
  <conditionalFormatting sqref="E1116:F1133">
    <cfRule type="cellIs" dxfId="19" priority="16" operator="greaterThan">
      <formula>0</formula>
    </cfRule>
    <cfRule type="containsText" dxfId="18" priority="17" operator="containsText" text="#N/D">
      <formula>NOT(ISERROR(SEARCH("#N/D",E1116)))</formula>
    </cfRule>
    <cfRule type="cellIs" dxfId="17" priority="18" operator="greaterThan">
      <formula>0</formula>
    </cfRule>
    <cfRule type="cellIs" dxfId="16" priority="19" operator="greaterThan">
      <formula>0</formula>
    </cfRule>
    <cfRule type="containsText" dxfId="15" priority="20" operator="containsText" text="#N/D">
      <formula>NOT(ISERROR(SEARCH("#N/D",E1116)))</formula>
    </cfRule>
  </conditionalFormatting>
  <conditionalFormatting sqref="E1116:F1133">
    <cfRule type="cellIs" dxfId="14" priority="15" operator="greaterThan">
      <formula>0</formula>
    </cfRule>
  </conditionalFormatting>
  <conditionalFormatting sqref="E1116:F1133">
    <cfRule type="cellIs" dxfId="13" priority="14" operator="equal">
      <formula>#N/A</formula>
    </cfRule>
  </conditionalFormatting>
  <conditionalFormatting sqref="E1116:F1133">
    <cfRule type="cellIs" dxfId="12" priority="12" operator="greaterThan">
      <formula>0</formula>
    </cfRule>
    <cfRule type="containsText" dxfId="11" priority="13" operator="containsText" text="#N/D">
      <formula>NOT(ISERROR(SEARCH("#N/D",E1116)))</formula>
    </cfRule>
  </conditionalFormatting>
  <conditionalFormatting sqref="E1116:F1133">
    <cfRule type="cellIs" dxfId="10" priority="11" operator="greaterThan">
      <formula>0</formula>
    </cfRule>
  </conditionalFormatting>
  <conditionalFormatting sqref="E1135:F1141">
    <cfRule type="cellIs" dxfId="9" priority="6" operator="greaterThan">
      <formula>0</formula>
    </cfRule>
    <cfRule type="containsText" dxfId="8" priority="7" operator="containsText" text="#N/D">
      <formula>NOT(ISERROR(SEARCH("#N/D",E1135)))</formula>
    </cfRule>
    <cfRule type="cellIs" dxfId="7" priority="8" operator="greaterThan">
      <formula>0</formula>
    </cfRule>
    <cfRule type="cellIs" dxfId="6" priority="9" operator="greaterThan">
      <formula>0</formula>
    </cfRule>
    <cfRule type="containsText" dxfId="5" priority="10" operator="containsText" text="#N/D">
      <formula>NOT(ISERROR(SEARCH("#N/D",E1135)))</formula>
    </cfRule>
  </conditionalFormatting>
  <conditionalFormatting sqref="E1135:F1141">
    <cfRule type="cellIs" dxfId="4" priority="5" operator="greaterThan">
      <formula>0</formula>
    </cfRule>
  </conditionalFormatting>
  <conditionalFormatting sqref="E1135:F1141">
    <cfRule type="cellIs" dxfId="3" priority="4" operator="equal">
      <formula>#N/A</formula>
    </cfRule>
  </conditionalFormatting>
  <conditionalFormatting sqref="E1135:F1141">
    <cfRule type="cellIs" dxfId="2" priority="2" operator="greaterThan">
      <formula>0</formula>
    </cfRule>
    <cfRule type="containsText" dxfId="1" priority="3" operator="containsText" text="#N/D">
      <formula>NOT(ISERROR(SEARCH("#N/D",E1135)))</formula>
    </cfRule>
  </conditionalFormatting>
  <conditionalFormatting sqref="E1135:F1141">
    <cfRule type="cellIs" dxfId="0" priority="1" operator="greaterThan">
      <formula>0</formula>
    </cfRule>
  </conditionalFormatting>
  <pageMargins left="0.23622047244094491" right="0.23622047244094491" top="0.59055118110236227" bottom="0.39370078740157483" header="0.31496062992125984" footer="0.31496062992125984"/>
  <pageSetup paperSize="9" scale="44" fitToHeight="40" orientation="landscape"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theme="9"/>
  </sheetPr>
  <dimension ref="A1:M1049"/>
  <sheetViews>
    <sheetView view="pageBreakPreview" zoomScaleSheetLayoutView="100" workbookViewId="0"/>
  </sheetViews>
  <sheetFormatPr defaultColWidth="27.7109375" defaultRowHeight="12.75"/>
  <cols>
    <col min="1" max="1" width="3" style="1" customWidth="1"/>
    <col min="2" max="2" width="4.7109375" style="22" customWidth="1"/>
    <col min="3" max="3" width="37.140625" style="1" customWidth="1"/>
    <col min="4" max="4" width="14.5703125" style="23" customWidth="1"/>
    <col min="5" max="5" width="29.85546875" style="22" customWidth="1"/>
    <col min="6" max="6" width="3" style="1" customWidth="1"/>
    <col min="7" max="7" width="6.28515625" style="1" customWidth="1"/>
    <col min="8" max="252" width="42.7109375" style="1" customWidth="1"/>
    <col min="253" max="253" width="5.7109375" style="1" customWidth="1"/>
    <col min="254" max="255" width="27.7109375" style="1"/>
    <col min="256" max="256" width="4.7109375" style="1" customWidth="1"/>
    <col min="257" max="257" width="25.7109375" style="1" customWidth="1"/>
    <col min="258" max="258" width="8" style="1" customWidth="1"/>
    <col min="259" max="259" width="7.7109375" style="1" customWidth="1"/>
    <col min="260" max="260" width="3" style="1" customWidth="1"/>
    <col min="261" max="261" width="6.28515625" style="1" customWidth="1"/>
    <col min="262" max="262" width="5.5703125" style="1" customWidth="1"/>
    <col min="263" max="263" width="26.7109375" style="1" customWidth="1"/>
    <col min="264" max="508" width="42.7109375" style="1" customWidth="1"/>
    <col min="509" max="509" width="5.7109375" style="1" customWidth="1"/>
    <col min="510" max="511" width="27.7109375" style="1"/>
    <col min="512" max="512" width="4.7109375" style="1" customWidth="1"/>
    <col min="513" max="513" width="25.7109375" style="1" customWidth="1"/>
    <col min="514" max="514" width="8" style="1" customWidth="1"/>
    <col min="515" max="515" width="7.7109375" style="1" customWidth="1"/>
    <col min="516" max="516" width="3" style="1" customWidth="1"/>
    <col min="517" max="517" width="6.28515625" style="1" customWidth="1"/>
    <col min="518" max="518" width="5.5703125" style="1" customWidth="1"/>
    <col min="519" max="519" width="26.7109375" style="1" customWidth="1"/>
    <col min="520" max="764" width="42.7109375" style="1" customWidth="1"/>
    <col min="765" max="765" width="5.7109375" style="1" customWidth="1"/>
    <col min="766" max="767" width="27.7109375" style="1"/>
    <col min="768" max="768" width="4.7109375" style="1" customWidth="1"/>
    <col min="769" max="769" width="25.7109375" style="1" customWidth="1"/>
    <col min="770" max="770" width="8" style="1" customWidth="1"/>
    <col min="771" max="771" width="7.7109375" style="1" customWidth="1"/>
    <col min="772" max="772" width="3" style="1" customWidth="1"/>
    <col min="773" max="773" width="6.28515625" style="1" customWidth="1"/>
    <col min="774" max="774" width="5.5703125" style="1" customWidth="1"/>
    <col min="775" max="775" width="26.7109375" style="1" customWidth="1"/>
    <col min="776" max="1020" width="42.7109375" style="1" customWidth="1"/>
    <col min="1021" max="1021" width="5.7109375" style="1" customWidth="1"/>
    <col min="1022" max="1023" width="27.7109375" style="1"/>
    <col min="1024" max="1024" width="4.7109375" style="1" customWidth="1"/>
    <col min="1025" max="1025" width="25.7109375" style="1" customWidth="1"/>
    <col min="1026" max="1026" width="8" style="1" customWidth="1"/>
    <col min="1027" max="1027" width="7.7109375" style="1" customWidth="1"/>
    <col min="1028" max="1028" width="3" style="1" customWidth="1"/>
    <col min="1029" max="1029" width="6.28515625" style="1" customWidth="1"/>
    <col min="1030" max="1030" width="5.5703125" style="1" customWidth="1"/>
    <col min="1031" max="1031" width="26.7109375" style="1" customWidth="1"/>
    <col min="1032" max="1276" width="42.7109375" style="1" customWidth="1"/>
    <col min="1277" max="1277" width="5.7109375" style="1" customWidth="1"/>
    <col min="1278" max="1279" width="27.7109375" style="1"/>
    <col min="1280" max="1280" width="4.7109375" style="1" customWidth="1"/>
    <col min="1281" max="1281" width="25.7109375" style="1" customWidth="1"/>
    <col min="1282" max="1282" width="8" style="1" customWidth="1"/>
    <col min="1283" max="1283" width="7.7109375" style="1" customWidth="1"/>
    <col min="1284" max="1284" width="3" style="1" customWidth="1"/>
    <col min="1285" max="1285" width="6.28515625" style="1" customWidth="1"/>
    <col min="1286" max="1286" width="5.5703125" style="1" customWidth="1"/>
    <col min="1287" max="1287" width="26.7109375" style="1" customWidth="1"/>
    <col min="1288" max="1532" width="42.7109375" style="1" customWidth="1"/>
    <col min="1533" max="1533" width="5.7109375" style="1" customWidth="1"/>
    <col min="1534" max="1535" width="27.7109375" style="1"/>
    <col min="1536" max="1536" width="4.7109375" style="1" customWidth="1"/>
    <col min="1537" max="1537" width="25.7109375" style="1" customWidth="1"/>
    <col min="1538" max="1538" width="8" style="1" customWidth="1"/>
    <col min="1539" max="1539" width="7.7109375" style="1" customWidth="1"/>
    <col min="1540" max="1540" width="3" style="1" customWidth="1"/>
    <col min="1541" max="1541" width="6.28515625" style="1" customWidth="1"/>
    <col min="1542" max="1542" width="5.5703125" style="1" customWidth="1"/>
    <col min="1543" max="1543" width="26.7109375" style="1" customWidth="1"/>
    <col min="1544" max="1788" width="42.7109375" style="1" customWidth="1"/>
    <col min="1789" max="1789" width="5.7109375" style="1" customWidth="1"/>
    <col min="1790" max="1791" width="27.7109375" style="1"/>
    <col min="1792" max="1792" width="4.7109375" style="1" customWidth="1"/>
    <col min="1793" max="1793" width="25.7109375" style="1" customWidth="1"/>
    <col min="1794" max="1794" width="8" style="1" customWidth="1"/>
    <col min="1795" max="1795" width="7.7109375" style="1" customWidth="1"/>
    <col min="1796" max="1796" width="3" style="1" customWidth="1"/>
    <col min="1797" max="1797" width="6.28515625" style="1" customWidth="1"/>
    <col min="1798" max="1798" width="5.5703125" style="1" customWidth="1"/>
    <col min="1799" max="1799" width="26.7109375" style="1" customWidth="1"/>
    <col min="1800" max="2044" width="42.7109375" style="1" customWidth="1"/>
    <col min="2045" max="2045" width="5.7109375" style="1" customWidth="1"/>
    <col min="2046" max="2047" width="27.7109375" style="1"/>
    <col min="2048" max="2048" width="4.7109375" style="1" customWidth="1"/>
    <col min="2049" max="2049" width="25.7109375" style="1" customWidth="1"/>
    <col min="2050" max="2050" width="8" style="1" customWidth="1"/>
    <col min="2051" max="2051" width="7.7109375" style="1" customWidth="1"/>
    <col min="2052" max="2052" width="3" style="1" customWidth="1"/>
    <col min="2053" max="2053" width="6.28515625" style="1" customWidth="1"/>
    <col min="2054" max="2054" width="5.5703125" style="1" customWidth="1"/>
    <col min="2055" max="2055" width="26.7109375" style="1" customWidth="1"/>
    <col min="2056" max="2300" width="42.7109375" style="1" customWidth="1"/>
    <col min="2301" max="2301" width="5.7109375" style="1" customWidth="1"/>
    <col min="2302" max="2303" width="27.7109375" style="1"/>
    <col min="2304" max="2304" width="4.7109375" style="1" customWidth="1"/>
    <col min="2305" max="2305" width="25.7109375" style="1" customWidth="1"/>
    <col min="2306" max="2306" width="8" style="1" customWidth="1"/>
    <col min="2307" max="2307" width="7.7109375" style="1" customWidth="1"/>
    <col min="2308" max="2308" width="3" style="1" customWidth="1"/>
    <col min="2309" max="2309" width="6.28515625" style="1" customWidth="1"/>
    <col min="2310" max="2310" width="5.5703125" style="1" customWidth="1"/>
    <col min="2311" max="2311" width="26.7109375" style="1" customWidth="1"/>
    <col min="2312" max="2556" width="42.7109375" style="1" customWidth="1"/>
    <col min="2557" max="2557" width="5.7109375" style="1" customWidth="1"/>
    <col min="2558" max="2559" width="27.7109375" style="1"/>
    <col min="2560" max="2560" width="4.7109375" style="1" customWidth="1"/>
    <col min="2561" max="2561" width="25.7109375" style="1" customWidth="1"/>
    <col min="2562" max="2562" width="8" style="1" customWidth="1"/>
    <col min="2563" max="2563" width="7.7109375" style="1" customWidth="1"/>
    <col min="2564" max="2564" width="3" style="1" customWidth="1"/>
    <col min="2565" max="2565" width="6.28515625" style="1" customWidth="1"/>
    <col min="2566" max="2566" width="5.5703125" style="1" customWidth="1"/>
    <col min="2567" max="2567" width="26.7109375" style="1" customWidth="1"/>
    <col min="2568" max="2812" width="42.7109375" style="1" customWidth="1"/>
    <col min="2813" max="2813" width="5.7109375" style="1" customWidth="1"/>
    <col min="2814" max="2815" width="27.7109375" style="1"/>
    <col min="2816" max="2816" width="4.7109375" style="1" customWidth="1"/>
    <col min="2817" max="2817" width="25.7109375" style="1" customWidth="1"/>
    <col min="2818" max="2818" width="8" style="1" customWidth="1"/>
    <col min="2819" max="2819" width="7.7109375" style="1" customWidth="1"/>
    <col min="2820" max="2820" width="3" style="1" customWidth="1"/>
    <col min="2821" max="2821" width="6.28515625" style="1" customWidth="1"/>
    <col min="2822" max="2822" width="5.5703125" style="1" customWidth="1"/>
    <col min="2823" max="2823" width="26.7109375" style="1" customWidth="1"/>
    <col min="2824" max="3068" width="42.7109375" style="1" customWidth="1"/>
    <col min="3069" max="3069" width="5.7109375" style="1" customWidth="1"/>
    <col min="3070" max="3071" width="27.7109375" style="1"/>
    <col min="3072" max="3072" width="4.7109375" style="1" customWidth="1"/>
    <col min="3073" max="3073" width="25.7109375" style="1" customWidth="1"/>
    <col min="3074" max="3074" width="8" style="1" customWidth="1"/>
    <col min="3075" max="3075" width="7.7109375" style="1" customWidth="1"/>
    <col min="3076" max="3076" width="3" style="1" customWidth="1"/>
    <col min="3077" max="3077" width="6.28515625" style="1" customWidth="1"/>
    <col min="3078" max="3078" width="5.5703125" style="1" customWidth="1"/>
    <col min="3079" max="3079" width="26.7109375" style="1" customWidth="1"/>
    <col min="3080" max="3324" width="42.7109375" style="1" customWidth="1"/>
    <col min="3325" max="3325" width="5.7109375" style="1" customWidth="1"/>
    <col min="3326" max="3327" width="27.7109375" style="1"/>
    <col min="3328" max="3328" width="4.7109375" style="1" customWidth="1"/>
    <col min="3329" max="3329" width="25.7109375" style="1" customWidth="1"/>
    <col min="3330" max="3330" width="8" style="1" customWidth="1"/>
    <col min="3331" max="3331" width="7.7109375" style="1" customWidth="1"/>
    <col min="3332" max="3332" width="3" style="1" customWidth="1"/>
    <col min="3333" max="3333" width="6.28515625" style="1" customWidth="1"/>
    <col min="3334" max="3334" width="5.5703125" style="1" customWidth="1"/>
    <col min="3335" max="3335" width="26.7109375" style="1" customWidth="1"/>
    <col min="3336" max="3580" width="42.7109375" style="1" customWidth="1"/>
    <col min="3581" max="3581" width="5.7109375" style="1" customWidth="1"/>
    <col min="3582" max="3583" width="27.7109375" style="1"/>
    <col min="3584" max="3584" width="4.7109375" style="1" customWidth="1"/>
    <col min="3585" max="3585" width="25.7109375" style="1" customWidth="1"/>
    <col min="3586" max="3586" width="8" style="1" customWidth="1"/>
    <col min="3587" max="3587" width="7.7109375" style="1" customWidth="1"/>
    <col min="3588" max="3588" width="3" style="1" customWidth="1"/>
    <col min="3589" max="3589" width="6.28515625" style="1" customWidth="1"/>
    <col min="3590" max="3590" width="5.5703125" style="1" customWidth="1"/>
    <col min="3591" max="3591" width="26.7109375" style="1" customWidth="1"/>
    <col min="3592" max="3836" width="42.7109375" style="1" customWidth="1"/>
    <col min="3837" max="3837" width="5.7109375" style="1" customWidth="1"/>
    <col min="3838" max="3839" width="27.7109375" style="1"/>
    <col min="3840" max="3840" width="4.7109375" style="1" customWidth="1"/>
    <col min="3841" max="3841" width="25.7109375" style="1" customWidth="1"/>
    <col min="3842" max="3842" width="8" style="1" customWidth="1"/>
    <col min="3843" max="3843" width="7.7109375" style="1" customWidth="1"/>
    <col min="3844" max="3844" width="3" style="1" customWidth="1"/>
    <col min="3845" max="3845" width="6.28515625" style="1" customWidth="1"/>
    <col min="3846" max="3846" width="5.5703125" style="1" customWidth="1"/>
    <col min="3847" max="3847" width="26.7109375" style="1" customWidth="1"/>
    <col min="3848" max="4092" width="42.7109375" style="1" customWidth="1"/>
    <col min="4093" max="4093" width="5.7109375" style="1" customWidth="1"/>
    <col min="4094" max="4095" width="27.7109375" style="1"/>
    <col min="4096" max="4096" width="4.7109375" style="1" customWidth="1"/>
    <col min="4097" max="4097" width="25.7109375" style="1" customWidth="1"/>
    <col min="4098" max="4098" width="8" style="1" customWidth="1"/>
    <col min="4099" max="4099" width="7.7109375" style="1" customWidth="1"/>
    <col min="4100" max="4100" width="3" style="1" customWidth="1"/>
    <col min="4101" max="4101" width="6.28515625" style="1" customWidth="1"/>
    <col min="4102" max="4102" width="5.5703125" style="1" customWidth="1"/>
    <col min="4103" max="4103" width="26.7109375" style="1" customWidth="1"/>
    <col min="4104" max="4348" width="42.7109375" style="1" customWidth="1"/>
    <col min="4349" max="4349" width="5.7109375" style="1" customWidth="1"/>
    <col min="4350" max="4351" width="27.7109375" style="1"/>
    <col min="4352" max="4352" width="4.7109375" style="1" customWidth="1"/>
    <col min="4353" max="4353" width="25.7109375" style="1" customWidth="1"/>
    <col min="4354" max="4354" width="8" style="1" customWidth="1"/>
    <col min="4355" max="4355" width="7.7109375" style="1" customWidth="1"/>
    <col min="4356" max="4356" width="3" style="1" customWidth="1"/>
    <col min="4357" max="4357" width="6.28515625" style="1" customWidth="1"/>
    <col min="4358" max="4358" width="5.5703125" style="1" customWidth="1"/>
    <col min="4359" max="4359" width="26.7109375" style="1" customWidth="1"/>
    <col min="4360" max="4604" width="42.7109375" style="1" customWidth="1"/>
    <col min="4605" max="4605" width="5.7109375" style="1" customWidth="1"/>
    <col min="4606" max="4607" width="27.7109375" style="1"/>
    <col min="4608" max="4608" width="4.7109375" style="1" customWidth="1"/>
    <col min="4609" max="4609" width="25.7109375" style="1" customWidth="1"/>
    <col min="4610" max="4610" width="8" style="1" customWidth="1"/>
    <col min="4611" max="4611" width="7.7109375" style="1" customWidth="1"/>
    <col min="4612" max="4612" width="3" style="1" customWidth="1"/>
    <col min="4613" max="4613" width="6.28515625" style="1" customWidth="1"/>
    <col min="4614" max="4614" width="5.5703125" style="1" customWidth="1"/>
    <col min="4615" max="4615" width="26.7109375" style="1" customWidth="1"/>
    <col min="4616" max="4860" width="42.7109375" style="1" customWidth="1"/>
    <col min="4861" max="4861" width="5.7109375" style="1" customWidth="1"/>
    <col min="4862" max="4863" width="27.7109375" style="1"/>
    <col min="4864" max="4864" width="4.7109375" style="1" customWidth="1"/>
    <col min="4865" max="4865" width="25.7109375" style="1" customWidth="1"/>
    <col min="4866" max="4866" width="8" style="1" customWidth="1"/>
    <col min="4867" max="4867" width="7.7109375" style="1" customWidth="1"/>
    <col min="4868" max="4868" width="3" style="1" customWidth="1"/>
    <col min="4869" max="4869" width="6.28515625" style="1" customWidth="1"/>
    <col min="4870" max="4870" width="5.5703125" style="1" customWidth="1"/>
    <col min="4871" max="4871" width="26.7109375" style="1" customWidth="1"/>
    <col min="4872" max="5116" width="42.7109375" style="1" customWidth="1"/>
    <col min="5117" max="5117" width="5.7109375" style="1" customWidth="1"/>
    <col min="5118" max="5119" width="27.7109375" style="1"/>
    <col min="5120" max="5120" width="4.7109375" style="1" customWidth="1"/>
    <col min="5121" max="5121" width="25.7109375" style="1" customWidth="1"/>
    <col min="5122" max="5122" width="8" style="1" customWidth="1"/>
    <col min="5123" max="5123" width="7.7109375" style="1" customWidth="1"/>
    <col min="5124" max="5124" width="3" style="1" customWidth="1"/>
    <col min="5125" max="5125" width="6.28515625" style="1" customWidth="1"/>
    <col min="5126" max="5126" width="5.5703125" style="1" customWidth="1"/>
    <col min="5127" max="5127" width="26.7109375" style="1" customWidth="1"/>
    <col min="5128" max="5372" width="42.7109375" style="1" customWidth="1"/>
    <col min="5373" max="5373" width="5.7109375" style="1" customWidth="1"/>
    <col min="5374" max="5375" width="27.7109375" style="1"/>
    <col min="5376" max="5376" width="4.7109375" style="1" customWidth="1"/>
    <col min="5377" max="5377" width="25.7109375" style="1" customWidth="1"/>
    <col min="5378" max="5378" width="8" style="1" customWidth="1"/>
    <col min="5379" max="5379" width="7.7109375" style="1" customWidth="1"/>
    <col min="5380" max="5380" width="3" style="1" customWidth="1"/>
    <col min="5381" max="5381" width="6.28515625" style="1" customWidth="1"/>
    <col min="5382" max="5382" width="5.5703125" style="1" customWidth="1"/>
    <col min="5383" max="5383" width="26.7109375" style="1" customWidth="1"/>
    <col min="5384" max="5628" width="42.7109375" style="1" customWidth="1"/>
    <col min="5629" max="5629" width="5.7109375" style="1" customWidth="1"/>
    <col min="5630" max="5631" width="27.7109375" style="1"/>
    <col min="5632" max="5632" width="4.7109375" style="1" customWidth="1"/>
    <col min="5633" max="5633" width="25.7109375" style="1" customWidth="1"/>
    <col min="5634" max="5634" width="8" style="1" customWidth="1"/>
    <col min="5635" max="5635" width="7.7109375" style="1" customWidth="1"/>
    <col min="5636" max="5636" width="3" style="1" customWidth="1"/>
    <col min="5637" max="5637" width="6.28515625" style="1" customWidth="1"/>
    <col min="5638" max="5638" width="5.5703125" style="1" customWidth="1"/>
    <col min="5639" max="5639" width="26.7109375" style="1" customWidth="1"/>
    <col min="5640" max="5884" width="42.7109375" style="1" customWidth="1"/>
    <col min="5885" max="5885" width="5.7109375" style="1" customWidth="1"/>
    <col min="5886" max="5887" width="27.7109375" style="1"/>
    <col min="5888" max="5888" width="4.7109375" style="1" customWidth="1"/>
    <col min="5889" max="5889" width="25.7109375" style="1" customWidth="1"/>
    <col min="5890" max="5890" width="8" style="1" customWidth="1"/>
    <col min="5891" max="5891" width="7.7109375" style="1" customWidth="1"/>
    <col min="5892" max="5892" width="3" style="1" customWidth="1"/>
    <col min="5893" max="5893" width="6.28515625" style="1" customWidth="1"/>
    <col min="5894" max="5894" width="5.5703125" style="1" customWidth="1"/>
    <col min="5895" max="5895" width="26.7109375" style="1" customWidth="1"/>
    <col min="5896" max="6140" width="42.7109375" style="1" customWidth="1"/>
    <col min="6141" max="6141" width="5.7109375" style="1" customWidth="1"/>
    <col min="6142" max="6143" width="27.7109375" style="1"/>
    <col min="6144" max="6144" width="4.7109375" style="1" customWidth="1"/>
    <col min="6145" max="6145" width="25.7109375" style="1" customWidth="1"/>
    <col min="6146" max="6146" width="8" style="1" customWidth="1"/>
    <col min="6147" max="6147" width="7.7109375" style="1" customWidth="1"/>
    <col min="6148" max="6148" width="3" style="1" customWidth="1"/>
    <col min="6149" max="6149" width="6.28515625" style="1" customWidth="1"/>
    <col min="6150" max="6150" width="5.5703125" style="1" customWidth="1"/>
    <col min="6151" max="6151" width="26.7109375" style="1" customWidth="1"/>
    <col min="6152" max="6396" width="42.7109375" style="1" customWidth="1"/>
    <col min="6397" max="6397" width="5.7109375" style="1" customWidth="1"/>
    <col min="6398" max="6399" width="27.7109375" style="1"/>
    <col min="6400" max="6400" width="4.7109375" style="1" customWidth="1"/>
    <col min="6401" max="6401" width="25.7109375" style="1" customWidth="1"/>
    <col min="6402" max="6402" width="8" style="1" customWidth="1"/>
    <col min="6403" max="6403" width="7.7109375" style="1" customWidth="1"/>
    <col min="6404" max="6404" width="3" style="1" customWidth="1"/>
    <col min="6405" max="6405" width="6.28515625" style="1" customWidth="1"/>
    <col min="6406" max="6406" width="5.5703125" style="1" customWidth="1"/>
    <col min="6407" max="6407" width="26.7109375" style="1" customWidth="1"/>
    <col min="6408" max="6652" width="42.7109375" style="1" customWidth="1"/>
    <col min="6653" max="6653" width="5.7109375" style="1" customWidth="1"/>
    <col min="6654" max="6655" width="27.7109375" style="1"/>
    <col min="6656" max="6656" width="4.7109375" style="1" customWidth="1"/>
    <col min="6657" max="6657" width="25.7109375" style="1" customWidth="1"/>
    <col min="6658" max="6658" width="8" style="1" customWidth="1"/>
    <col min="6659" max="6659" width="7.7109375" style="1" customWidth="1"/>
    <col min="6660" max="6660" width="3" style="1" customWidth="1"/>
    <col min="6661" max="6661" width="6.28515625" style="1" customWidth="1"/>
    <col min="6662" max="6662" width="5.5703125" style="1" customWidth="1"/>
    <col min="6663" max="6663" width="26.7109375" style="1" customWidth="1"/>
    <col min="6664" max="6908" width="42.7109375" style="1" customWidth="1"/>
    <col min="6909" max="6909" width="5.7109375" style="1" customWidth="1"/>
    <col min="6910" max="6911" width="27.7109375" style="1"/>
    <col min="6912" max="6912" width="4.7109375" style="1" customWidth="1"/>
    <col min="6913" max="6913" width="25.7109375" style="1" customWidth="1"/>
    <col min="6914" max="6914" width="8" style="1" customWidth="1"/>
    <col min="6915" max="6915" width="7.7109375" style="1" customWidth="1"/>
    <col min="6916" max="6916" width="3" style="1" customWidth="1"/>
    <col min="6917" max="6917" width="6.28515625" style="1" customWidth="1"/>
    <col min="6918" max="6918" width="5.5703125" style="1" customWidth="1"/>
    <col min="6919" max="6919" width="26.7109375" style="1" customWidth="1"/>
    <col min="6920" max="7164" width="42.7109375" style="1" customWidth="1"/>
    <col min="7165" max="7165" width="5.7109375" style="1" customWidth="1"/>
    <col min="7166" max="7167" width="27.7109375" style="1"/>
    <col min="7168" max="7168" width="4.7109375" style="1" customWidth="1"/>
    <col min="7169" max="7169" width="25.7109375" style="1" customWidth="1"/>
    <col min="7170" max="7170" width="8" style="1" customWidth="1"/>
    <col min="7171" max="7171" width="7.7109375" style="1" customWidth="1"/>
    <col min="7172" max="7172" width="3" style="1" customWidth="1"/>
    <col min="7173" max="7173" width="6.28515625" style="1" customWidth="1"/>
    <col min="7174" max="7174" width="5.5703125" style="1" customWidth="1"/>
    <col min="7175" max="7175" width="26.7109375" style="1" customWidth="1"/>
    <col min="7176" max="7420" width="42.7109375" style="1" customWidth="1"/>
    <col min="7421" max="7421" width="5.7109375" style="1" customWidth="1"/>
    <col min="7422" max="7423" width="27.7109375" style="1"/>
    <col min="7424" max="7424" width="4.7109375" style="1" customWidth="1"/>
    <col min="7425" max="7425" width="25.7109375" style="1" customWidth="1"/>
    <col min="7426" max="7426" width="8" style="1" customWidth="1"/>
    <col min="7427" max="7427" width="7.7109375" style="1" customWidth="1"/>
    <col min="7428" max="7428" width="3" style="1" customWidth="1"/>
    <col min="7429" max="7429" width="6.28515625" style="1" customWidth="1"/>
    <col min="7430" max="7430" width="5.5703125" style="1" customWidth="1"/>
    <col min="7431" max="7431" width="26.7109375" style="1" customWidth="1"/>
    <col min="7432" max="7676" width="42.7109375" style="1" customWidth="1"/>
    <col min="7677" max="7677" width="5.7109375" style="1" customWidth="1"/>
    <col min="7678" max="7679" width="27.7109375" style="1"/>
    <col min="7680" max="7680" width="4.7109375" style="1" customWidth="1"/>
    <col min="7681" max="7681" width="25.7109375" style="1" customWidth="1"/>
    <col min="7682" max="7682" width="8" style="1" customWidth="1"/>
    <col min="7683" max="7683" width="7.7109375" style="1" customWidth="1"/>
    <col min="7684" max="7684" width="3" style="1" customWidth="1"/>
    <col min="7685" max="7685" width="6.28515625" style="1" customWidth="1"/>
    <col min="7686" max="7686" width="5.5703125" style="1" customWidth="1"/>
    <col min="7687" max="7687" width="26.7109375" style="1" customWidth="1"/>
    <col min="7688" max="7932" width="42.7109375" style="1" customWidth="1"/>
    <col min="7933" max="7933" width="5.7109375" style="1" customWidth="1"/>
    <col min="7934" max="7935" width="27.7109375" style="1"/>
    <col min="7936" max="7936" width="4.7109375" style="1" customWidth="1"/>
    <col min="7937" max="7937" width="25.7109375" style="1" customWidth="1"/>
    <col min="7938" max="7938" width="8" style="1" customWidth="1"/>
    <col min="7939" max="7939" width="7.7109375" style="1" customWidth="1"/>
    <col min="7940" max="7940" width="3" style="1" customWidth="1"/>
    <col min="7941" max="7941" width="6.28515625" style="1" customWidth="1"/>
    <col min="7942" max="7942" width="5.5703125" style="1" customWidth="1"/>
    <col min="7943" max="7943" width="26.7109375" style="1" customWidth="1"/>
    <col min="7944" max="8188" width="42.7109375" style="1" customWidth="1"/>
    <col min="8189" max="8189" width="5.7109375" style="1" customWidth="1"/>
    <col min="8190" max="8191" width="27.7109375" style="1"/>
    <col min="8192" max="8192" width="4.7109375" style="1" customWidth="1"/>
    <col min="8193" max="8193" width="25.7109375" style="1" customWidth="1"/>
    <col min="8194" max="8194" width="8" style="1" customWidth="1"/>
    <col min="8195" max="8195" width="7.7109375" style="1" customWidth="1"/>
    <col min="8196" max="8196" width="3" style="1" customWidth="1"/>
    <col min="8197" max="8197" width="6.28515625" style="1" customWidth="1"/>
    <col min="8198" max="8198" width="5.5703125" style="1" customWidth="1"/>
    <col min="8199" max="8199" width="26.7109375" style="1" customWidth="1"/>
    <col min="8200" max="8444" width="42.7109375" style="1" customWidth="1"/>
    <col min="8445" max="8445" width="5.7109375" style="1" customWidth="1"/>
    <col min="8446" max="8447" width="27.7109375" style="1"/>
    <col min="8448" max="8448" width="4.7109375" style="1" customWidth="1"/>
    <col min="8449" max="8449" width="25.7109375" style="1" customWidth="1"/>
    <col min="8450" max="8450" width="8" style="1" customWidth="1"/>
    <col min="8451" max="8451" width="7.7109375" style="1" customWidth="1"/>
    <col min="8452" max="8452" width="3" style="1" customWidth="1"/>
    <col min="8453" max="8453" width="6.28515625" style="1" customWidth="1"/>
    <col min="8454" max="8454" width="5.5703125" style="1" customWidth="1"/>
    <col min="8455" max="8455" width="26.7109375" style="1" customWidth="1"/>
    <col min="8456" max="8700" width="42.7109375" style="1" customWidth="1"/>
    <col min="8701" max="8701" width="5.7109375" style="1" customWidth="1"/>
    <col min="8702" max="8703" width="27.7109375" style="1"/>
    <col min="8704" max="8704" width="4.7109375" style="1" customWidth="1"/>
    <col min="8705" max="8705" width="25.7109375" style="1" customWidth="1"/>
    <col min="8706" max="8706" width="8" style="1" customWidth="1"/>
    <col min="8707" max="8707" width="7.7109375" style="1" customWidth="1"/>
    <col min="8708" max="8708" width="3" style="1" customWidth="1"/>
    <col min="8709" max="8709" width="6.28515625" style="1" customWidth="1"/>
    <col min="8710" max="8710" width="5.5703125" style="1" customWidth="1"/>
    <col min="8711" max="8711" width="26.7109375" style="1" customWidth="1"/>
    <col min="8712" max="8956" width="42.7109375" style="1" customWidth="1"/>
    <col min="8957" max="8957" width="5.7109375" style="1" customWidth="1"/>
    <col min="8958" max="8959" width="27.7109375" style="1"/>
    <col min="8960" max="8960" width="4.7109375" style="1" customWidth="1"/>
    <col min="8961" max="8961" width="25.7109375" style="1" customWidth="1"/>
    <col min="8962" max="8962" width="8" style="1" customWidth="1"/>
    <col min="8963" max="8963" width="7.7109375" style="1" customWidth="1"/>
    <col min="8964" max="8964" width="3" style="1" customWidth="1"/>
    <col min="8965" max="8965" width="6.28515625" style="1" customWidth="1"/>
    <col min="8966" max="8966" width="5.5703125" style="1" customWidth="1"/>
    <col min="8967" max="8967" width="26.7109375" style="1" customWidth="1"/>
    <col min="8968" max="9212" width="42.7109375" style="1" customWidth="1"/>
    <col min="9213" max="9213" width="5.7109375" style="1" customWidth="1"/>
    <col min="9214" max="9215" width="27.7109375" style="1"/>
    <col min="9216" max="9216" width="4.7109375" style="1" customWidth="1"/>
    <col min="9217" max="9217" width="25.7109375" style="1" customWidth="1"/>
    <col min="9218" max="9218" width="8" style="1" customWidth="1"/>
    <col min="9219" max="9219" width="7.7109375" style="1" customWidth="1"/>
    <col min="9220" max="9220" width="3" style="1" customWidth="1"/>
    <col min="9221" max="9221" width="6.28515625" style="1" customWidth="1"/>
    <col min="9222" max="9222" width="5.5703125" style="1" customWidth="1"/>
    <col min="9223" max="9223" width="26.7109375" style="1" customWidth="1"/>
    <col min="9224" max="9468" width="42.7109375" style="1" customWidth="1"/>
    <col min="9469" max="9469" width="5.7109375" style="1" customWidth="1"/>
    <col min="9470" max="9471" width="27.7109375" style="1"/>
    <col min="9472" max="9472" width="4.7109375" style="1" customWidth="1"/>
    <col min="9473" max="9473" width="25.7109375" style="1" customWidth="1"/>
    <col min="9474" max="9474" width="8" style="1" customWidth="1"/>
    <col min="9475" max="9475" width="7.7109375" style="1" customWidth="1"/>
    <col min="9476" max="9476" width="3" style="1" customWidth="1"/>
    <col min="9477" max="9477" width="6.28515625" style="1" customWidth="1"/>
    <col min="9478" max="9478" width="5.5703125" style="1" customWidth="1"/>
    <col min="9479" max="9479" width="26.7109375" style="1" customWidth="1"/>
    <col min="9480" max="9724" width="42.7109375" style="1" customWidth="1"/>
    <col min="9725" max="9725" width="5.7109375" style="1" customWidth="1"/>
    <col min="9726" max="9727" width="27.7109375" style="1"/>
    <col min="9728" max="9728" width="4.7109375" style="1" customWidth="1"/>
    <col min="9729" max="9729" width="25.7109375" style="1" customWidth="1"/>
    <col min="9730" max="9730" width="8" style="1" customWidth="1"/>
    <col min="9731" max="9731" width="7.7109375" style="1" customWidth="1"/>
    <col min="9732" max="9732" width="3" style="1" customWidth="1"/>
    <col min="9733" max="9733" width="6.28515625" style="1" customWidth="1"/>
    <col min="9734" max="9734" width="5.5703125" style="1" customWidth="1"/>
    <col min="9735" max="9735" width="26.7109375" style="1" customWidth="1"/>
    <col min="9736" max="9980" width="42.7109375" style="1" customWidth="1"/>
    <col min="9981" max="9981" width="5.7109375" style="1" customWidth="1"/>
    <col min="9982" max="9983" width="27.7109375" style="1"/>
    <col min="9984" max="9984" width="4.7109375" style="1" customWidth="1"/>
    <col min="9985" max="9985" width="25.7109375" style="1" customWidth="1"/>
    <col min="9986" max="9986" width="8" style="1" customWidth="1"/>
    <col min="9987" max="9987" width="7.7109375" style="1" customWidth="1"/>
    <col min="9988" max="9988" width="3" style="1" customWidth="1"/>
    <col min="9989" max="9989" width="6.28515625" style="1" customWidth="1"/>
    <col min="9990" max="9990" width="5.5703125" style="1" customWidth="1"/>
    <col min="9991" max="9991" width="26.7109375" style="1" customWidth="1"/>
    <col min="9992" max="10236" width="42.7109375" style="1" customWidth="1"/>
    <col min="10237" max="10237" width="5.7109375" style="1" customWidth="1"/>
    <col min="10238" max="10239" width="27.7109375" style="1"/>
    <col min="10240" max="10240" width="4.7109375" style="1" customWidth="1"/>
    <col min="10241" max="10241" width="25.7109375" style="1" customWidth="1"/>
    <col min="10242" max="10242" width="8" style="1" customWidth="1"/>
    <col min="10243" max="10243" width="7.7109375" style="1" customWidth="1"/>
    <col min="10244" max="10244" width="3" style="1" customWidth="1"/>
    <col min="10245" max="10245" width="6.28515625" style="1" customWidth="1"/>
    <col min="10246" max="10246" width="5.5703125" style="1" customWidth="1"/>
    <col min="10247" max="10247" width="26.7109375" style="1" customWidth="1"/>
    <col min="10248" max="10492" width="42.7109375" style="1" customWidth="1"/>
    <col min="10493" max="10493" width="5.7109375" style="1" customWidth="1"/>
    <col min="10494" max="10495" width="27.7109375" style="1"/>
    <col min="10496" max="10496" width="4.7109375" style="1" customWidth="1"/>
    <col min="10497" max="10497" width="25.7109375" style="1" customWidth="1"/>
    <col min="10498" max="10498" width="8" style="1" customWidth="1"/>
    <col min="10499" max="10499" width="7.7109375" style="1" customWidth="1"/>
    <col min="10500" max="10500" width="3" style="1" customWidth="1"/>
    <col min="10501" max="10501" width="6.28515625" style="1" customWidth="1"/>
    <col min="10502" max="10502" width="5.5703125" style="1" customWidth="1"/>
    <col min="10503" max="10503" width="26.7109375" style="1" customWidth="1"/>
    <col min="10504" max="10748" width="42.7109375" style="1" customWidth="1"/>
    <col min="10749" max="10749" width="5.7109375" style="1" customWidth="1"/>
    <col min="10750" max="10751" width="27.7109375" style="1"/>
    <col min="10752" max="10752" width="4.7109375" style="1" customWidth="1"/>
    <col min="10753" max="10753" width="25.7109375" style="1" customWidth="1"/>
    <col min="10754" max="10754" width="8" style="1" customWidth="1"/>
    <col min="10755" max="10755" width="7.7109375" style="1" customWidth="1"/>
    <col min="10756" max="10756" width="3" style="1" customWidth="1"/>
    <col min="10757" max="10757" width="6.28515625" style="1" customWidth="1"/>
    <col min="10758" max="10758" width="5.5703125" style="1" customWidth="1"/>
    <col min="10759" max="10759" width="26.7109375" style="1" customWidth="1"/>
    <col min="10760" max="11004" width="42.7109375" style="1" customWidth="1"/>
    <col min="11005" max="11005" width="5.7109375" style="1" customWidth="1"/>
    <col min="11006" max="11007" width="27.7109375" style="1"/>
    <col min="11008" max="11008" width="4.7109375" style="1" customWidth="1"/>
    <col min="11009" max="11009" width="25.7109375" style="1" customWidth="1"/>
    <col min="11010" max="11010" width="8" style="1" customWidth="1"/>
    <col min="11011" max="11011" width="7.7109375" style="1" customWidth="1"/>
    <col min="11012" max="11012" width="3" style="1" customWidth="1"/>
    <col min="11013" max="11013" width="6.28515625" style="1" customWidth="1"/>
    <col min="11014" max="11014" width="5.5703125" style="1" customWidth="1"/>
    <col min="11015" max="11015" width="26.7109375" style="1" customWidth="1"/>
    <col min="11016" max="11260" width="42.7109375" style="1" customWidth="1"/>
    <col min="11261" max="11261" width="5.7109375" style="1" customWidth="1"/>
    <col min="11262" max="11263" width="27.7109375" style="1"/>
    <col min="11264" max="11264" width="4.7109375" style="1" customWidth="1"/>
    <col min="11265" max="11265" width="25.7109375" style="1" customWidth="1"/>
    <col min="11266" max="11266" width="8" style="1" customWidth="1"/>
    <col min="11267" max="11267" width="7.7109375" style="1" customWidth="1"/>
    <col min="11268" max="11268" width="3" style="1" customWidth="1"/>
    <col min="11269" max="11269" width="6.28515625" style="1" customWidth="1"/>
    <col min="11270" max="11270" width="5.5703125" style="1" customWidth="1"/>
    <col min="11271" max="11271" width="26.7109375" style="1" customWidth="1"/>
    <col min="11272" max="11516" width="42.7109375" style="1" customWidth="1"/>
    <col min="11517" max="11517" width="5.7109375" style="1" customWidth="1"/>
    <col min="11518" max="11519" width="27.7109375" style="1"/>
    <col min="11520" max="11520" width="4.7109375" style="1" customWidth="1"/>
    <col min="11521" max="11521" width="25.7109375" style="1" customWidth="1"/>
    <col min="11522" max="11522" width="8" style="1" customWidth="1"/>
    <col min="11523" max="11523" width="7.7109375" style="1" customWidth="1"/>
    <col min="11524" max="11524" width="3" style="1" customWidth="1"/>
    <col min="11525" max="11525" width="6.28515625" style="1" customWidth="1"/>
    <col min="11526" max="11526" width="5.5703125" style="1" customWidth="1"/>
    <col min="11527" max="11527" width="26.7109375" style="1" customWidth="1"/>
    <col min="11528" max="11772" width="42.7109375" style="1" customWidth="1"/>
    <col min="11773" max="11773" width="5.7109375" style="1" customWidth="1"/>
    <col min="11774" max="11775" width="27.7109375" style="1"/>
    <col min="11776" max="11776" width="4.7109375" style="1" customWidth="1"/>
    <col min="11777" max="11777" width="25.7109375" style="1" customWidth="1"/>
    <col min="11778" max="11778" width="8" style="1" customWidth="1"/>
    <col min="11779" max="11779" width="7.7109375" style="1" customWidth="1"/>
    <col min="11780" max="11780" width="3" style="1" customWidth="1"/>
    <col min="11781" max="11781" width="6.28515625" style="1" customWidth="1"/>
    <col min="11782" max="11782" width="5.5703125" style="1" customWidth="1"/>
    <col min="11783" max="11783" width="26.7109375" style="1" customWidth="1"/>
    <col min="11784" max="12028" width="42.7109375" style="1" customWidth="1"/>
    <col min="12029" max="12029" width="5.7109375" style="1" customWidth="1"/>
    <col min="12030" max="12031" width="27.7109375" style="1"/>
    <col min="12032" max="12032" width="4.7109375" style="1" customWidth="1"/>
    <col min="12033" max="12033" width="25.7109375" style="1" customWidth="1"/>
    <col min="12034" max="12034" width="8" style="1" customWidth="1"/>
    <col min="12035" max="12035" width="7.7109375" style="1" customWidth="1"/>
    <col min="12036" max="12036" width="3" style="1" customWidth="1"/>
    <col min="12037" max="12037" width="6.28515625" style="1" customWidth="1"/>
    <col min="12038" max="12038" width="5.5703125" style="1" customWidth="1"/>
    <col min="12039" max="12039" width="26.7109375" style="1" customWidth="1"/>
    <col min="12040" max="12284" width="42.7109375" style="1" customWidth="1"/>
    <col min="12285" max="12285" width="5.7109375" style="1" customWidth="1"/>
    <col min="12286" max="12287" width="27.7109375" style="1"/>
    <col min="12288" max="12288" width="4.7109375" style="1" customWidth="1"/>
    <col min="12289" max="12289" width="25.7109375" style="1" customWidth="1"/>
    <col min="12290" max="12290" width="8" style="1" customWidth="1"/>
    <col min="12291" max="12291" width="7.7109375" style="1" customWidth="1"/>
    <col min="12292" max="12292" width="3" style="1" customWidth="1"/>
    <col min="12293" max="12293" width="6.28515625" style="1" customWidth="1"/>
    <col min="12294" max="12294" width="5.5703125" style="1" customWidth="1"/>
    <col min="12295" max="12295" width="26.7109375" style="1" customWidth="1"/>
    <col min="12296" max="12540" width="42.7109375" style="1" customWidth="1"/>
    <col min="12541" max="12541" width="5.7109375" style="1" customWidth="1"/>
    <col min="12542" max="12543" width="27.7109375" style="1"/>
    <col min="12544" max="12544" width="4.7109375" style="1" customWidth="1"/>
    <col min="12545" max="12545" width="25.7109375" style="1" customWidth="1"/>
    <col min="12546" max="12546" width="8" style="1" customWidth="1"/>
    <col min="12547" max="12547" width="7.7109375" style="1" customWidth="1"/>
    <col min="12548" max="12548" width="3" style="1" customWidth="1"/>
    <col min="12549" max="12549" width="6.28515625" style="1" customWidth="1"/>
    <col min="12550" max="12550" width="5.5703125" style="1" customWidth="1"/>
    <col min="12551" max="12551" width="26.7109375" style="1" customWidth="1"/>
    <col min="12552" max="12796" width="42.7109375" style="1" customWidth="1"/>
    <col min="12797" max="12797" width="5.7109375" style="1" customWidth="1"/>
    <col min="12798" max="12799" width="27.7109375" style="1"/>
    <col min="12800" max="12800" width="4.7109375" style="1" customWidth="1"/>
    <col min="12801" max="12801" width="25.7109375" style="1" customWidth="1"/>
    <col min="12802" max="12802" width="8" style="1" customWidth="1"/>
    <col min="12803" max="12803" width="7.7109375" style="1" customWidth="1"/>
    <col min="12804" max="12804" width="3" style="1" customWidth="1"/>
    <col min="12805" max="12805" width="6.28515625" style="1" customWidth="1"/>
    <col min="12806" max="12806" width="5.5703125" style="1" customWidth="1"/>
    <col min="12807" max="12807" width="26.7109375" style="1" customWidth="1"/>
    <col min="12808" max="13052" width="42.7109375" style="1" customWidth="1"/>
    <col min="13053" max="13053" width="5.7109375" style="1" customWidth="1"/>
    <col min="13054" max="13055" width="27.7109375" style="1"/>
    <col min="13056" max="13056" width="4.7109375" style="1" customWidth="1"/>
    <col min="13057" max="13057" width="25.7109375" style="1" customWidth="1"/>
    <col min="13058" max="13058" width="8" style="1" customWidth="1"/>
    <col min="13059" max="13059" width="7.7109375" style="1" customWidth="1"/>
    <col min="13060" max="13060" width="3" style="1" customWidth="1"/>
    <col min="13061" max="13061" width="6.28515625" style="1" customWidth="1"/>
    <col min="13062" max="13062" width="5.5703125" style="1" customWidth="1"/>
    <col min="13063" max="13063" width="26.7109375" style="1" customWidth="1"/>
    <col min="13064" max="13308" width="42.7109375" style="1" customWidth="1"/>
    <col min="13309" max="13309" width="5.7109375" style="1" customWidth="1"/>
    <col min="13310" max="13311" width="27.7109375" style="1"/>
    <col min="13312" max="13312" width="4.7109375" style="1" customWidth="1"/>
    <col min="13313" max="13313" width="25.7109375" style="1" customWidth="1"/>
    <col min="13314" max="13314" width="8" style="1" customWidth="1"/>
    <col min="13315" max="13315" width="7.7109375" style="1" customWidth="1"/>
    <col min="13316" max="13316" width="3" style="1" customWidth="1"/>
    <col min="13317" max="13317" width="6.28515625" style="1" customWidth="1"/>
    <col min="13318" max="13318" width="5.5703125" style="1" customWidth="1"/>
    <col min="13319" max="13319" width="26.7109375" style="1" customWidth="1"/>
    <col min="13320" max="13564" width="42.7109375" style="1" customWidth="1"/>
    <col min="13565" max="13565" width="5.7109375" style="1" customWidth="1"/>
    <col min="13566" max="13567" width="27.7109375" style="1"/>
    <col min="13568" max="13568" width="4.7109375" style="1" customWidth="1"/>
    <col min="13569" max="13569" width="25.7109375" style="1" customWidth="1"/>
    <col min="13570" max="13570" width="8" style="1" customWidth="1"/>
    <col min="13571" max="13571" width="7.7109375" style="1" customWidth="1"/>
    <col min="13572" max="13572" width="3" style="1" customWidth="1"/>
    <col min="13573" max="13573" width="6.28515625" style="1" customWidth="1"/>
    <col min="13574" max="13574" width="5.5703125" style="1" customWidth="1"/>
    <col min="13575" max="13575" width="26.7109375" style="1" customWidth="1"/>
    <col min="13576" max="13820" width="42.7109375" style="1" customWidth="1"/>
    <col min="13821" max="13821" width="5.7109375" style="1" customWidth="1"/>
    <col min="13822" max="13823" width="27.7109375" style="1"/>
    <col min="13824" max="13824" width="4.7109375" style="1" customWidth="1"/>
    <col min="13825" max="13825" width="25.7109375" style="1" customWidth="1"/>
    <col min="13826" max="13826" width="8" style="1" customWidth="1"/>
    <col min="13827" max="13827" width="7.7109375" style="1" customWidth="1"/>
    <col min="13828" max="13828" width="3" style="1" customWidth="1"/>
    <col min="13829" max="13829" width="6.28515625" style="1" customWidth="1"/>
    <col min="13830" max="13830" width="5.5703125" style="1" customWidth="1"/>
    <col min="13831" max="13831" width="26.7109375" style="1" customWidth="1"/>
    <col min="13832" max="14076" width="42.7109375" style="1" customWidth="1"/>
    <col min="14077" max="14077" width="5.7109375" style="1" customWidth="1"/>
    <col min="14078" max="14079" width="27.7109375" style="1"/>
    <col min="14080" max="14080" width="4.7109375" style="1" customWidth="1"/>
    <col min="14081" max="14081" width="25.7109375" style="1" customWidth="1"/>
    <col min="14082" max="14082" width="8" style="1" customWidth="1"/>
    <col min="14083" max="14083" width="7.7109375" style="1" customWidth="1"/>
    <col min="14084" max="14084" width="3" style="1" customWidth="1"/>
    <col min="14085" max="14085" width="6.28515625" style="1" customWidth="1"/>
    <col min="14086" max="14086" width="5.5703125" style="1" customWidth="1"/>
    <col min="14087" max="14087" width="26.7109375" style="1" customWidth="1"/>
    <col min="14088" max="14332" width="42.7109375" style="1" customWidth="1"/>
    <col min="14333" max="14333" width="5.7109375" style="1" customWidth="1"/>
    <col min="14334" max="14335" width="27.7109375" style="1"/>
    <col min="14336" max="14336" width="4.7109375" style="1" customWidth="1"/>
    <col min="14337" max="14337" width="25.7109375" style="1" customWidth="1"/>
    <col min="14338" max="14338" width="8" style="1" customWidth="1"/>
    <col min="14339" max="14339" width="7.7109375" style="1" customWidth="1"/>
    <col min="14340" max="14340" width="3" style="1" customWidth="1"/>
    <col min="14341" max="14341" width="6.28515625" style="1" customWidth="1"/>
    <col min="14342" max="14342" width="5.5703125" style="1" customWidth="1"/>
    <col min="14343" max="14343" width="26.7109375" style="1" customWidth="1"/>
    <col min="14344" max="14588" width="42.7109375" style="1" customWidth="1"/>
    <col min="14589" max="14589" width="5.7109375" style="1" customWidth="1"/>
    <col min="14590" max="14591" width="27.7109375" style="1"/>
    <col min="14592" max="14592" width="4.7109375" style="1" customWidth="1"/>
    <col min="14593" max="14593" width="25.7109375" style="1" customWidth="1"/>
    <col min="14594" max="14594" width="8" style="1" customWidth="1"/>
    <col min="14595" max="14595" width="7.7109375" style="1" customWidth="1"/>
    <col min="14596" max="14596" width="3" style="1" customWidth="1"/>
    <col min="14597" max="14597" width="6.28515625" style="1" customWidth="1"/>
    <col min="14598" max="14598" width="5.5703125" style="1" customWidth="1"/>
    <col min="14599" max="14599" width="26.7109375" style="1" customWidth="1"/>
    <col min="14600" max="14844" width="42.7109375" style="1" customWidth="1"/>
    <col min="14845" max="14845" width="5.7109375" style="1" customWidth="1"/>
    <col min="14846" max="14847" width="27.7109375" style="1"/>
    <col min="14848" max="14848" width="4.7109375" style="1" customWidth="1"/>
    <col min="14849" max="14849" width="25.7109375" style="1" customWidth="1"/>
    <col min="14850" max="14850" width="8" style="1" customWidth="1"/>
    <col min="14851" max="14851" width="7.7109375" style="1" customWidth="1"/>
    <col min="14852" max="14852" width="3" style="1" customWidth="1"/>
    <col min="14853" max="14853" width="6.28515625" style="1" customWidth="1"/>
    <col min="14854" max="14854" width="5.5703125" style="1" customWidth="1"/>
    <col min="14855" max="14855" width="26.7109375" style="1" customWidth="1"/>
    <col min="14856" max="15100" width="42.7109375" style="1" customWidth="1"/>
    <col min="15101" max="15101" width="5.7109375" style="1" customWidth="1"/>
    <col min="15102" max="15103" width="27.7109375" style="1"/>
    <col min="15104" max="15104" width="4.7109375" style="1" customWidth="1"/>
    <col min="15105" max="15105" width="25.7109375" style="1" customWidth="1"/>
    <col min="15106" max="15106" width="8" style="1" customWidth="1"/>
    <col min="15107" max="15107" width="7.7109375" style="1" customWidth="1"/>
    <col min="15108" max="15108" width="3" style="1" customWidth="1"/>
    <col min="15109" max="15109" width="6.28515625" style="1" customWidth="1"/>
    <col min="15110" max="15110" width="5.5703125" style="1" customWidth="1"/>
    <col min="15111" max="15111" width="26.7109375" style="1" customWidth="1"/>
    <col min="15112" max="15356" width="42.7109375" style="1" customWidth="1"/>
    <col min="15357" max="15357" width="5.7109375" style="1" customWidth="1"/>
    <col min="15358" max="15359" width="27.7109375" style="1"/>
    <col min="15360" max="15360" width="4.7109375" style="1" customWidth="1"/>
    <col min="15361" max="15361" width="25.7109375" style="1" customWidth="1"/>
    <col min="15362" max="15362" width="8" style="1" customWidth="1"/>
    <col min="15363" max="15363" width="7.7109375" style="1" customWidth="1"/>
    <col min="15364" max="15364" width="3" style="1" customWidth="1"/>
    <col min="15365" max="15365" width="6.28515625" style="1" customWidth="1"/>
    <col min="15366" max="15366" width="5.5703125" style="1" customWidth="1"/>
    <col min="15367" max="15367" width="26.7109375" style="1" customWidth="1"/>
    <col min="15368" max="15612" width="42.7109375" style="1" customWidth="1"/>
    <col min="15613" max="15613" width="5.7109375" style="1" customWidth="1"/>
    <col min="15614" max="15615" width="27.7109375" style="1"/>
    <col min="15616" max="15616" width="4.7109375" style="1" customWidth="1"/>
    <col min="15617" max="15617" width="25.7109375" style="1" customWidth="1"/>
    <col min="15618" max="15618" width="8" style="1" customWidth="1"/>
    <col min="15619" max="15619" width="7.7109375" style="1" customWidth="1"/>
    <col min="15620" max="15620" width="3" style="1" customWidth="1"/>
    <col min="15621" max="15621" width="6.28515625" style="1" customWidth="1"/>
    <col min="15622" max="15622" width="5.5703125" style="1" customWidth="1"/>
    <col min="15623" max="15623" width="26.7109375" style="1" customWidth="1"/>
    <col min="15624" max="15868" width="42.7109375" style="1" customWidth="1"/>
    <col min="15869" max="15869" width="5.7109375" style="1" customWidth="1"/>
    <col min="15870" max="15871" width="27.7109375" style="1"/>
    <col min="15872" max="15872" width="4.7109375" style="1" customWidth="1"/>
    <col min="15873" max="15873" width="25.7109375" style="1" customWidth="1"/>
    <col min="15874" max="15874" width="8" style="1" customWidth="1"/>
    <col min="15875" max="15875" width="7.7109375" style="1" customWidth="1"/>
    <col min="15876" max="15876" width="3" style="1" customWidth="1"/>
    <col min="15877" max="15877" width="6.28515625" style="1" customWidth="1"/>
    <col min="15878" max="15878" width="5.5703125" style="1" customWidth="1"/>
    <col min="15879" max="15879" width="26.7109375" style="1" customWidth="1"/>
    <col min="15880" max="16124" width="42.7109375" style="1" customWidth="1"/>
    <col min="16125" max="16125" width="5.7109375" style="1" customWidth="1"/>
    <col min="16126" max="16127" width="27.7109375" style="1"/>
    <col min="16128" max="16128" width="4.7109375" style="1" customWidth="1"/>
    <col min="16129" max="16129" width="25.7109375" style="1" customWidth="1"/>
    <col min="16130" max="16130" width="8" style="1" customWidth="1"/>
    <col min="16131" max="16131" width="7.7109375" style="1" customWidth="1"/>
    <col min="16132" max="16132" width="3" style="1" customWidth="1"/>
    <col min="16133" max="16133" width="6.28515625" style="1" customWidth="1"/>
    <col min="16134" max="16134" width="5.5703125" style="1" customWidth="1"/>
    <col min="16135" max="16135" width="26.7109375" style="1" customWidth="1"/>
    <col min="16136" max="16380" width="42.7109375" style="1" customWidth="1"/>
    <col min="16381" max="16381" width="5.7109375" style="1" customWidth="1"/>
    <col min="16382" max="16384" width="27.7109375" style="1"/>
  </cols>
  <sheetData>
    <row r="1" spans="2:13" ht="54.75" customHeight="1"/>
    <row r="2" spans="2:13" s="73" customFormat="1" ht="15">
      <c r="B2" s="347" t="s">
        <v>2396</v>
      </c>
      <c r="C2" s="348"/>
      <c r="D2" s="348"/>
      <c r="E2" s="348"/>
      <c r="F2" s="74"/>
      <c r="G2" s="74"/>
    </row>
    <row r="3" spans="2:13">
      <c r="B3" s="82"/>
      <c r="C3" s="83" t="s">
        <v>2397</v>
      </c>
      <c r="D3" s="258" t="str">
        <f>RESUMO!I2</f>
        <v>SR OESTE DE SANTA CATARINA / SC</v>
      </c>
      <c r="E3" s="84"/>
      <c r="F3" s="2"/>
      <c r="G3" s="2"/>
    </row>
    <row r="4" spans="2:13">
      <c r="B4" s="349" t="s">
        <v>29</v>
      </c>
      <c r="C4" s="350"/>
      <c r="D4" s="351"/>
      <c r="E4" s="3" t="s">
        <v>2398</v>
      </c>
      <c r="F4" s="87"/>
      <c r="G4" s="87"/>
    </row>
    <row r="5" spans="2:13">
      <c r="B5" s="24">
        <v>1</v>
      </c>
      <c r="C5" s="342" t="s">
        <v>2399</v>
      </c>
      <c r="D5" s="342"/>
      <c r="E5" s="342"/>
      <c r="F5" s="4"/>
      <c r="G5" s="4"/>
    </row>
    <row r="6" spans="2:13">
      <c r="B6" s="25" t="s">
        <v>126</v>
      </c>
      <c r="C6" s="26" t="s">
        <v>2400</v>
      </c>
      <c r="D6" s="27" t="s">
        <v>2401</v>
      </c>
      <c r="E6" s="152">
        <v>0.04</v>
      </c>
      <c r="F6" s="6"/>
      <c r="G6" s="7"/>
    </row>
    <row r="7" spans="2:13">
      <c r="B7" s="25" t="s">
        <v>187</v>
      </c>
      <c r="C7" s="26" t="s">
        <v>2402</v>
      </c>
      <c r="D7" s="27" t="s">
        <v>2403</v>
      </c>
      <c r="E7" s="152">
        <v>1.3899999999999999E-2</v>
      </c>
      <c r="F7" s="6"/>
      <c r="G7" s="7"/>
    </row>
    <row r="8" spans="2:13">
      <c r="B8" s="25" t="s">
        <v>391</v>
      </c>
      <c r="C8" s="26" t="s">
        <v>2404</v>
      </c>
      <c r="D8" s="27" t="s">
        <v>2405</v>
      </c>
      <c r="E8" s="152">
        <v>1.2699999999999999E-2</v>
      </c>
      <c r="F8" s="6"/>
      <c r="G8" s="7"/>
      <c r="K8" s="143"/>
    </row>
    <row r="9" spans="2:13">
      <c r="B9" s="25" t="s">
        <v>399</v>
      </c>
      <c r="C9" s="26" t="s">
        <v>2406</v>
      </c>
      <c r="D9" s="27" t="s">
        <v>2407</v>
      </c>
      <c r="E9" s="152">
        <v>9.7999999999999997E-3</v>
      </c>
      <c r="F9" s="6"/>
      <c r="G9" s="7"/>
    </row>
    <row r="10" spans="2:13" s="10" customFormat="1" ht="12.75" customHeight="1">
      <c r="B10" s="346" t="s">
        <v>2408</v>
      </c>
      <c r="C10" s="346"/>
      <c r="D10" s="346"/>
      <c r="E10" s="28">
        <f>SUM(E6:E9)</f>
        <v>7.640000000000001E-2</v>
      </c>
      <c r="F10" s="8"/>
      <c r="G10" s="9"/>
    </row>
    <row r="11" spans="2:13" ht="8.25" customHeight="1">
      <c r="B11" s="352"/>
      <c r="C11" s="352"/>
      <c r="D11" s="352"/>
      <c r="E11" s="352"/>
      <c r="F11" s="11"/>
      <c r="G11" s="12"/>
    </row>
    <row r="12" spans="2:13" s="10" customFormat="1" ht="12">
      <c r="B12" s="29">
        <v>2</v>
      </c>
      <c r="C12" s="353" t="s">
        <v>2409</v>
      </c>
      <c r="D12" s="353"/>
      <c r="E12" s="353"/>
      <c r="F12" s="8"/>
      <c r="G12" s="9"/>
    </row>
    <row r="13" spans="2:13">
      <c r="B13" s="25" t="s">
        <v>1324</v>
      </c>
      <c r="C13" s="30" t="s">
        <v>2409</v>
      </c>
      <c r="D13" s="27" t="s">
        <v>2410</v>
      </c>
      <c r="E13" s="152">
        <v>0.06</v>
      </c>
      <c r="F13" s="6"/>
      <c r="G13" s="6"/>
    </row>
    <row r="14" spans="2:13" s="13" customFormat="1" ht="12.75" customHeight="1">
      <c r="B14" s="346" t="s">
        <v>2411</v>
      </c>
      <c r="C14" s="346"/>
      <c r="D14" s="346"/>
      <c r="E14" s="28">
        <f>E13</f>
        <v>0.06</v>
      </c>
      <c r="F14" s="8"/>
      <c r="G14" s="9"/>
    </row>
    <row r="15" spans="2:13" s="31" customFormat="1" ht="9" customHeight="1">
      <c r="B15" s="352"/>
      <c r="C15" s="352"/>
      <c r="D15" s="352"/>
      <c r="E15" s="352"/>
      <c r="F15" s="12"/>
      <c r="G15" s="12"/>
      <c r="M15" s="31">
        <v>16</v>
      </c>
    </row>
    <row r="16" spans="2:13" s="10" customFormat="1" ht="12">
      <c r="B16" s="24">
        <v>3</v>
      </c>
      <c r="C16" s="342" t="s">
        <v>2412</v>
      </c>
      <c r="D16" s="342"/>
      <c r="E16" s="342"/>
      <c r="F16" s="9"/>
      <c r="G16" s="9"/>
      <c r="M16" s="10">
        <v>50</v>
      </c>
    </row>
    <row r="17" spans="2:13">
      <c r="B17" s="25" t="s">
        <v>1580</v>
      </c>
      <c r="C17" s="26" t="s">
        <v>2413</v>
      </c>
      <c r="D17" s="27" t="s">
        <v>2414</v>
      </c>
      <c r="E17" s="154">
        <v>6.4999999999999997E-3</v>
      </c>
      <c r="F17" s="6"/>
      <c r="G17" s="127"/>
      <c r="M17" s="1">
        <v>12</v>
      </c>
    </row>
    <row r="18" spans="2:13" ht="15.6" customHeight="1">
      <c r="B18" s="25" t="s">
        <v>1688</v>
      </c>
      <c r="C18" s="26" t="s">
        <v>2415</v>
      </c>
      <c r="D18" s="27" t="s">
        <v>2416</v>
      </c>
      <c r="E18" s="154">
        <v>0.03</v>
      </c>
      <c r="F18" s="6"/>
      <c r="G18" s="12"/>
      <c r="M18" s="1">
        <v>22</v>
      </c>
    </row>
    <row r="19" spans="2:13">
      <c r="B19" s="25" t="s">
        <v>2059</v>
      </c>
      <c r="C19" s="26" t="s">
        <v>2417</v>
      </c>
      <c r="D19" s="27" t="s">
        <v>2418</v>
      </c>
      <c r="E19" s="154">
        <v>3.1600000000000003E-2</v>
      </c>
      <c r="F19" s="6"/>
      <c r="G19" s="6"/>
    </row>
    <row r="20" spans="2:13">
      <c r="B20" s="25" t="s">
        <v>2141</v>
      </c>
      <c r="C20" s="26" t="s">
        <v>2419</v>
      </c>
      <c r="D20" s="27" t="s">
        <v>2419</v>
      </c>
      <c r="E20" s="154">
        <v>0</v>
      </c>
      <c r="F20" s="6"/>
      <c r="G20" s="6"/>
    </row>
    <row r="21" spans="2:13" s="10" customFormat="1" ht="12.75" customHeight="1">
      <c r="B21" s="346" t="s">
        <v>2420</v>
      </c>
      <c r="C21" s="346"/>
      <c r="D21" s="346"/>
      <c r="E21" s="28">
        <f>SUM(E17:E20)</f>
        <v>6.8099999999999994E-2</v>
      </c>
      <c r="F21" s="8"/>
      <c r="G21" s="9"/>
    </row>
    <row r="22" spans="2:13" ht="9" customHeight="1">
      <c r="B22" s="336"/>
      <c r="C22" s="337"/>
      <c r="D22" s="337"/>
      <c r="E22" s="338"/>
      <c r="F22" s="11"/>
      <c r="G22" s="12"/>
    </row>
    <row r="23" spans="2:13" ht="4.5" customHeight="1">
      <c r="B23" s="339"/>
      <c r="C23" s="340"/>
      <c r="D23" s="340"/>
      <c r="E23" s="341"/>
      <c r="F23" s="11"/>
      <c r="G23" s="12"/>
    </row>
    <row r="24" spans="2:13" s="10" customFormat="1" ht="13.5" customHeight="1">
      <c r="B24" s="24">
        <v>4</v>
      </c>
      <c r="C24" s="342" t="s">
        <v>2421</v>
      </c>
      <c r="D24" s="342"/>
      <c r="E24" s="153">
        <f>(((1+E6+E8+E9)*(1+E7)*(1+E13)) / (1-SUM(E17:E20))) - 1</f>
        <v>0.22535129842257762</v>
      </c>
      <c r="F24" s="9"/>
      <c r="G24" s="9"/>
    </row>
    <row r="25" spans="2:13" ht="7.5" customHeight="1">
      <c r="B25" s="343"/>
      <c r="C25" s="343"/>
      <c r="D25" s="343"/>
      <c r="E25" s="343"/>
      <c r="F25" s="14"/>
      <c r="G25" s="14"/>
    </row>
    <row r="26" spans="2:13" s="31" customFormat="1" ht="12.75" customHeight="1">
      <c r="B26" s="344" t="s">
        <v>2422</v>
      </c>
      <c r="C26" s="344"/>
      <c r="D26" s="344"/>
      <c r="E26" s="344"/>
      <c r="F26" s="88"/>
      <c r="G26" s="88"/>
    </row>
    <row r="27" spans="2:13" ht="9" customHeight="1">
      <c r="B27" s="345"/>
      <c r="C27" s="345"/>
      <c r="D27" s="345"/>
      <c r="E27" s="345"/>
      <c r="F27" s="15"/>
      <c r="G27" s="15"/>
    </row>
    <row r="28" spans="2:13" ht="13.5" customHeight="1">
      <c r="B28" s="345"/>
      <c r="C28" s="345"/>
      <c r="D28" s="345"/>
      <c r="E28" s="345"/>
      <c r="F28" s="16"/>
      <c r="G28" s="16"/>
    </row>
    <row r="29" spans="2:13">
      <c r="B29" s="345"/>
      <c r="C29" s="345"/>
      <c r="D29" s="345"/>
      <c r="E29" s="345"/>
      <c r="F29" s="16"/>
      <c r="G29" s="16"/>
    </row>
    <row r="30" spans="2:13" ht="7.5" customHeight="1">
      <c r="B30" s="345"/>
      <c r="C30" s="345"/>
      <c r="D30" s="345"/>
      <c r="E30" s="345"/>
      <c r="F30" s="16"/>
      <c r="G30" s="16"/>
    </row>
    <row r="31" spans="2:13" s="31" customFormat="1" ht="12.75" customHeight="1">
      <c r="B31" s="344" t="s">
        <v>2423</v>
      </c>
      <c r="C31" s="344"/>
      <c r="D31" s="344"/>
      <c r="E31" s="344"/>
      <c r="F31" s="88"/>
      <c r="G31" s="88"/>
    </row>
    <row r="32" spans="2:13" ht="12.75" customHeight="1">
      <c r="B32" s="5" t="s">
        <v>2401</v>
      </c>
      <c r="C32" s="335" t="s">
        <v>2424</v>
      </c>
      <c r="D32" s="335"/>
      <c r="E32" s="335"/>
      <c r="F32" s="15"/>
      <c r="G32" s="15"/>
    </row>
    <row r="33" spans="2:7">
      <c r="B33" s="5" t="s">
        <v>2425</v>
      </c>
      <c r="C33" s="335" t="s">
        <v>2426</v>
      </c>
      <c r="D33" s="335"/>
      <c r="E33" s="335"/>
      <c r="F33" s="16"/>
      <c r="G33" s="16"/>
    </row>
    <row r="34" spans="2:7">
      <c r="B34" s="5" t="s">
        <v>2405</v>
      </c>
      <c r="C34" s="335" t="s">
        <v>2427</v>
      </c>
      <c r="D34" s="335"/>
      <c r="E34" s="335"/>
      <c r="F34" s="16"/>
      <c r="G34" s="16"/>
    </row>
    <row r="35" spans="2:7">
      <c r="B35" s="5" t="s">
        <v>2428</v>
      </c>
      <c r="C35" s="335" t="s">
        <v>2429</v>
      </c>
      <c r="D35" s="335"/>
      <c r="E35" s="335"/>
      <c r="F35" s="16"/>
      <c r="G35" s="16"/>
    </row>
    <row r="36" spans="2:7" ht="12.75" customHeight="1">
      <c r="B36" s="17" t="s">
        <v>2403</v>
      </c>
      <c r="C36" s="335" t="s">
        <v>2430</v>
      </c>
      <c r="D36" s="335"/>
      <c r="E36" s="335"/>
      <c r="F36" s="16"/>
      <c r="G36" s="16"/>
    </row>
    <row r="37" spans="2:7" ht="12.75" customHeight="1">
      <c r="B37" s="5" t="s">
        <v>2410</v>
      </c>
      <c r="C37" s="335" t="s">
        <v>2431</v>
      </c>
      <c r="D37" s="335"/>
      <c r="E37" s="335"/>
      <c r="F37" s="18"/>
      <c r="G37" s="18"/>
    </row>
    <row r="38" spans="2:7" ht="12.75" customHeight="1">
      <c r="B38" s="5" t="s">
        <v>2432</v>
      </c>
      <c r="C38" s="334" t="s">
        <v>2433</v>
      </c>
      <c r="D38" s="335"/>
      <c r="E38" s="335"/>
      <c r="F38" s="16"/>
      <c r="G38" s="16"/>
    </row>
    <row r="39" spans="2:7">
      <c r="B39" s="19"/>
      <c r="C39" s="20"/>
      <c r="D39" s="21"/>
      <c r="E39" s="21"/>
      <c r="F39" s="18"/>
      <c r="G39" s="18"/>
    </row>
    <row r="40" spans="2:7" s="31" customFormat="1" ht="41.25" customHeight="1">
      <c r="B40" s="332" t="s">
        <v>2434</v>
      </c>
      <c r="C40" s="332"/>
      <c r="D40" s="332"/>
      <c r="E40" s="332"/>
    </row>
    <row r="41" spans="2:7" s="31" customFormat="1" ht="62.25" customHeight="1">
      <c r="B41" s="332" t="s">
        <v>2435</v>
      </c>
      <c r="C41" s="332"/>
      <c r="D41" s="332"/>
      <c r="E41" s="332"/>
    </row>
    <row r="42" spans="2:7" s="31" customFormat="1" ht="42" customHeight="1">
      <c r="B42" s="332" t="s">
        <v>2436</v>
      </c>
      <c r="C42" s="332"/>
      <c r="D42" s="332"/>
      <c r="E42" s="332"/>
    </row>
    <row r="43" spans="2:7" ht="30" customHeight="1">
      <c r="B43" s="332" t="s">
        <v>2437</v>
      </c>
      <c r="C43" s="332"/>
      <c r="D43" s="332"/>
      <c r="E43" s="332"/>
    </row>
    <row r="44" spans="2:7">
      <c r="B44" s="333"/>
      <c r="C44" s="333"/>
      <c r="D44" s="333"/>
      <c r="E44" s="333"/>
      <c r="F44" s="86"/>
      <c r="G44" s="86"/>
    </row>
    <row r="110" spans="1:4">
      <c r="A110" s="145"/>
      <c r="B110" s="22" t="s">
        <v>40</v>
      </c>
      <c r="D110" s="148"/>
    </row>
    <row r="111" spans="1:4">
      <c r="A111" s="145"/>
    </row>
    <row r="112" spans="1:4">
      <c r="A112" s="145"/>
    </row>
    <row r="113" spans="1:1">
      <c r="A113" s="145"/>
    </row>
    <row r="114" spans="1:1">
      <c r="A114" s="145"/>
    </row>
    <row r="115" spans="1:1">
      <c r="A115" s="145"/>
    </row>
    <row r="116" spans="1:1">
      <c r="A116" s="145"/>
    </row>
    <row r="117" spans="1:1">
      <c r="A117" s="145"/>
    </row>
    <row r="118" spans="1:1">
      <c r="A118" s="145"/>
    </row>
    <row r="119" spans="1:1">
      <c r="A119" s="145"/>
    </row>
    <row r="120" spans="1:1">
      <c r="A120" s="145"/>
    </row>
    <row r="121" spans="1:1">
      <c r="A121" s="145"/>
    </row>
    <row r="122" spans="1:1">
      <c r="A122" s="145"/>
    </row>
    <row r="123" spans="1:1">
      <c r="A123" s="145"/>
    </row>
    <row r="124" spans="1:1">
      <c r="A124" s="145"/>
    </row>
    <row r="125" spans="1:1">
      <c r="A125" s="145"/>
    </row>
    <row r="126" spans="1:1">
      <c r="A126" s="145"/>
    </row>
    <row r="127" spans="1:1">
      <c r="A127" s="145"/>
    </row>
    <row r="128" spans="1:1">
      <c r="A128" s="145"/>
    </row>
    <row r="129" spans="1:1">
      <c r="A129" s="145"/>
    </row>
    <row r="130" spans="1:1">
      <c r="A130" s="145"/>
    </row>
    <row r="131" spans="1:1">
      <c r="A131" s="145"/>
    </row>
    <row r="132" spans="1:1">
      <c r="A132" s="145"/>
    </row>
    <row r="133" spans="1:1">
      <c r="A133" s="145"/>
    </row>
    <row r="134" spans="1:1">
      <c r="A134" s="145"/>
    </row>
    <row r="135" spans="1:1">
      <c r="A135" s="145"/>
    </row>
    <row r="136" spans="1:1">
      <c r="A136" s="145"/>
    </row>
    <row r="137" spans="1:1">
      <c r="A137" s="145"/>
    </row>
    <row r="182" spans="1:4">
      <c r="A182" s="145"/>
      <c r="B182" s="22" t="s">
        <v>41</v>
      </c>
      <c r="D182" s="148"/>
    </row>
    <row r="183" spans="1:4">
      <c r="A183" s="145"/>
      <c r="B183" s="22" t="s">
        <v>42</v>
      </c>
      <c r="D183" s="148"/>
    </row>
    <row r="184" spans="1:4">
      <c r="A184" s="145"/>
      <c r="B184" s="22" t="s">
        <v>43</v>
      </c>
      <c r="D184" s="148"/>
    </row>
    <row r="185" spans="1:4">
      <c r="A185" s="145"/>
      <c r="B185" s="22" t="s">
        <v>44</v>
      </c>
      <c r="D185" s="148"/>
    </row>
    <row r="186" spans="1:4">
      <c r="A186" s="145"/>
      <c r="B186" s="22" t="s">
        <v>45</v>
      </c>
      <c r="D186" s="148"/>
    </row>
    <row r="187" spans="1:4">
      <c r="A187" s="145"/>
    </row>
    <row r="230" spans="1:4">
      <c r="A230" s="145"/>
      <c r="B230" s="22" t="s">
        <v>46</v>
      </c>
      <c r="D230" s="148"/>
    </row>
    <row r="231" spans="1:4">
      <c r="A231" s="145"/>
    </row>
    <row r="278" spans="1:4">
      <c r="A278" s="145"/>
      <c r="B278" s="147" t="s">
        <v>47</v>
      </c>
      <c r="D278" s="148"/>
    </row>
    <row r="279" spans="1:4">
      <c r="A279" s="145"/>
      <c r="B279" s="147"/>
    </row>
    <row r="280" spans="1:4" ht="24" customHeight="1">
      <c r="A280" s="145"/>
      <c r="B280" s="147" t="s">
        <v>48</v>
      </c>
      <c r="D280" s="148"/>
    </row>
    <row r="281" spans="1:4">
      <c r="A281" s="145"/>
    </row>
    <row r="282" spans="1:4">
      <c r="A282" s="145"/>
    </row>
    <row r="296" spans="2:4">
      <c r="B296" s="22">
        <v>87630</v>
      </c>
      <c r="D296" s="148"/>
    </row>
    <row r="310" spans="1:4">
      <c r="A310" s="150"/>
      <c r="B310" s="22" t="s">
        <v>49</v>
      </c>
      <c r="D310" s="148"/>
    </row>
    <row r="311" spans="1:4">
      <c r="A311" s="145"/>
    </row>
    <row r="312" spans="1:4">
      <c r="A312" s="145"/>
    </row>
    <row r="313" spans="1:4">
      <c r="A313" s="145"/>
    </row>
    <row r="314" spans="1:4">
      <c r="A314" s="145"/>
    </row>
    <row r="315" spans="1:4">
      <c r="A315" s="145"/>
    </row>
    <row r="316" spans="1:4">
      <c r="A316" s="145"/>
      <c r="B316" s="22" t="s">
        <v>50</v>
      </c>
      <c r="D316" s="148"/>
    </row>
    <row r="317" spans="1:4">
      <c r="A317" s="145"/>
    </row>
    <row r="318" spans="1:4">
      <c r="A318" s="145"/>
    </row>
    <row r="319" spans="1:4">
      <c r="A319" s="145"/>
    </row>
    <row r="320" spans="1:4">
      <c r="A320" s="145"/>
    </row>
    <row r="442" spans="1:4">
      <c r="D442" s="23" t="s">
        <v>51</v>
      </c>
    </row>
    <row r="443" spans="1:4">
      <c r="A443" s="145"/>
      <c r="B443" s="22" t="s">
        <v>52</v>
      </c>
      <c r="D443" s="148"/>
    </row>
    <row r="444" spans="1:4">
      <c r="A444" s="145"/>
      <c r="B444" s="22" t="s">
        <v>53</v>
      </c>
      <c r="D444" s="148"/>
    </row>
    <row r="445" spans="1:4">
      <c r="A445" s="145"/>
      <c r="B445" s="22" t="s">
        <v>54</v>
      </c>
      <c r="D445" s="148"/>
    </row>
    <row r="446" spans="1:4">
      <c r="A446" s="145"/>
      <c r="B446" s="22" t="s">
        <v>55</v>
      </c>
      <c r="D446" s="148"/>
    </row>
    <row r="447" spans="1:4">
      <c r="A447" s="1" t="s">
        <v>56</v>
      </c>
    </row>
    <row r="448" spans="1:4">
      <c r="A448" s="145" t="s">
        <v>57</v>
      </c>
    </row>
    <row r="449" spans="1:1">
      <c r="A449" s="145" t="s">
        <v>58</v>
      </c>
    </row>
    <row r="450" spans="1:1">
      <c r="A450" s="145" t="s">
        <v>59</v>
      </c>
    </row>
    <row r="451" spans="1:1">
      <c r="A451" s="145" t="s">
        <v>60</v>
      </c>
    </row>
    <row r="452" spans="1:1">
      <c r="A452" s="145" t="s">
        <v>61</v>
      </c>
    </row>
    <row r="453" spans="1:1">
      <c r="A453" s="145" t="s">
        <v>62</v>
      </c>
    </row>
    <row r="454" spans="1:1">
      <c r="A454" s="145" t="s">
        <v>63</v>
      </c>
    </row>
    <row r="455" spans="1:1">
      <c r="A455" s="145" t="s">
        <v>64</v>
      </c>
    </row>
    <row r="456" spans="1:1">
      <c r="A456" s="145" t="s">
        <v>65</v>
      </c>
    </row>
    <row r="457" spans="1:1">
      <c r="A457" s="145" t="s">
        <v>66</v>
      </c>
    </row>
    <row r="458" spans="1:1">
      <c r="A458" s="145" t="s">
        <v>67</v>
      </c>
    </row>
    <row r="459" spans="1:1">
      <c r="A459" s="145" t="s">
        <v>68</v>
      </c>
    </row>
    <row r="460" spans="1:1">
      <c r="A460" s="145" t="s">
        <v>69</v>
      </c>
    </row>
    <row r="461" spans="1:1">
      <c r="A461" s="145" t="s">
        <v>70</v>
      </c>
    </row>
    <row r="462" spans="1:1">
      <c r="A462" s="145" t="s">
        <v>71</v>
      </c>
    </row>
    <row r="463" spans="1:1">
      <c r="A463" s="145" t="s">
        <v>72</v>
      </c>
    </row>
    <row r="464" spans="1:1">
      <c r="A464" s="145" t="s">
        <v>73</v>
      </c>
    </row>
    <row r="465" spans="1:1">
      <c r="A465" s="145" t="s">
        <v>74</v>
      </c>
    </row>
    <row r="466" spans="1:1">
      <c r="A466" s="145" t="s">
        <v>75</v>
      </c>
    </row>
    <row r="467" spans="1:1">
      <c r="A467" s="145" t="s">
        <v>76</v>
      </c>
    </row>
    <row r="468" spans="1:1">
      <c r="A468" s="145" t="s">
        <v>77</v>
      </c>
    </row>
    <row r="469" spans="1:1">
      <c r="A469" s="145" t="s">
        <v>78</v>
      </c>
    </row>
    <row r="470" spans="1:1">
      <c r="A470" s="145" t="s">
        <v>79</v>
      </c>
    </row>
    <row r="471" spans="1:1">
      <c r="A471" s="145" t="s">
        <v>80</v>
      </c>
    </row>
    <row r="472" spans="1:1">
      <c r="A472" s="145" t="s">
        <v>81</v>
      </c>
    </row>
    <row r="473" spans="1:1">
      <c r="A473" s="145" t="s">
        <v>82</v>
      </c>
    </row>
    <row r="474" spans="1:1">
      <c r="A474" s="145" t="s">
        <v>83</v>
      </c>
    </row>
    <row r="475" spans="1:1">
      <c r="A475" s="145" t="s">
        <v>84</v>
      </c>
    </row>
    <row r="476" spans="1:1">
      <c r="A476" s="145" t="s">
        <v>85</v>
      </c>
    </row>
    <row r="477" spans="1:1">
      <c r="A477" s="145" t="s">
        <v>86</v>
      </c>
    </row>
    <row r="478" spans="1:1">
      <c r="A478" s="145" t="s">
        <v>87</v>
      </c>
    </row>
    <row r="479" spans="1:1">
      <c r="A479" s="145" t="s">
        <v>88</v>
      </c>
    </row>
    <row r="480" spans="1:1">
      <c r="A480" s="145" t="s">
        <v>89</v>
      </c>
    </row>
    <row r="481" spans="1:1">
      <c r="A481" s="145" t="s">
        <v>90</v>
      </c>
    </row>
    <row r="482" spans="1:1">
      <c r="A482" s="145" t="s">
        <v>91</v>
      </c>
    </row>
    <row r="483" spans="1:1">
      <c r="A483" s="145" t="s">
        <v>92</v>
      </c>
    </row>
    <row r="885" spans="2:4">
      <c r="B885" s="22" t="s">
        <v>93</v>
      </c>
      <c r="D885" s="148"/>
    </row>
    <row r="886" spans="2:4">
      <c r="B886" s="22" t="s">
        <v>94</v>
      </c>
      <c r="D886" s="148"/>
    </row>
    <row r="887" spans="2:4">
      <c r="B887" s="22" t="s">
        <v>95</v>
      </c>
      <c r="D887" s="148"/>
    </row>
    <row r="888" spans="2:4">
      <c r="B888" s="22" t="s">
        <v>96</v>
      </c>
      <c r="D888" s="148"/>
    </row>
    <row r="889" spans="2:4">
      <c r="B889" s="22" t="s">
        <v>97</v>
      </c>
      <c r="D889" s="148"/>
    </row>
    <row r="890" spans="2:4">
      <c r="B890" s="22" t="s">
        <v>98</v>
      </c>
      <c r="D890" s="148"/>
    </row>
    <row r="891" spans="2:4">
      <c r="B891" s="22" t="s">
        <v>99</v>
      </c>
      <c r="D891" s="148"/>
    </row>
    <row r="892" spans="2:4">
      <c r="B892" s="22" t="s">
        <v>100</v>
      </c>
      <c r="D892" s="148"/>
    </row>
    <row r="893" spans="2:4">
      <c r="B893" s="22" t="s">
        <v>101</v>
      </c>
      <c r="D893" s="148"/>
    </row>
    <row r="894" spans="2:4">
      <c r="B894" s="22" t="s">
        <v>102</v>
      </c>
      <c r="D894" s="148"/>
    </row>
    <row r="895" spans="2:4">
      <c r="B895" s="22" t="s">
        <v>103</v>
      </c>
      <c r="D895" s="148"/>
    </row>
    <row r="896" spans="2:4">
      <c r="B896" s="22" t="s">
        <v>104</v>
      </c>
      <c r="D896" s="148"/>
    </row>
    <row r="897" spans="2:4">
      <c r="B897" s="22" t="s">
        <v>105</v>
      </c>
      <c r="D897" s="148"/>
    </row>
    <row r="898" spans="2:4">
      <c r="B898" s="22" t="s">
        <v>106</v>
      </c>
      <c r="D898" s="148"/>
    </row>
    <row r="899" spans="2:4">
      <c r="B899" s="22" t="s">
        <v>107</v>
      </c>
      <c r="D899" s="148"/>
    </row>
    <row r="900" spans="2:4">
      <c r="B900" s="22" t="s">
        <v>108</v>
      </c>
      <c r="D900" s="148"/>
    </row>
    <row r="901" spans="2:4">
      <c r="B901" s="22" t="s">
        <v>109</v>
      </c>
      <c r="D901" s="148"/>
    </row>
    <row r="902" spans="2:4">
      <c r="B902" s="22" t="s">
        <v>110</v>
      </c>
      <c r="D902" s="148"/>
    </row>
    <row r="903" spans="2:4">
      <c r="B903" s="22" t="s">
        <v>111</v>
      </c>
      <c r="D903" s="148"/>
    </row>
    <row r="904" spans="2:4">
      <c r="B904" s="22" t="s">
        <v>112</v>
      </c>
      <c r="D904" s="148"/>
    </row>
    <row r="1042" spans="5:6" ht="42" customHeight="1">
      <c r="E1042" s="276">
        <v>12048920</v>
      </c>
      <c r="F1042" s="277"/>
    </row>
    <row r="1049" spans="5:6" ht="42" customHeight="1">
      <c r="E1049" s="276">
        <v>12154161</v>
      </c>
      <c r="F1049" s="277"/>
    </row>
  </sheetData>
  <mergeCells count="30">
    <mergeCell ref="B21:D21"/>
    <mergeCell ref="B2:E2"/>
    <mergeCell ref="B4:D4"/>
    <mergeCell ref="C5:E5"/>
    <mergeCell ref="B10:D10"/>
    <mergeCell ref="B11:E11"/>
    <mergeCell ref="C12:E12"/>
    <mergeCell ref="B14:D14"/>
    <mergeCell ref="B15:E15"/>
    <mergeCell ref="C16:E16"/>
    <mergeCell ref="C37:E37"/>
    <mergeCell ref="B22:E23"/>
    <mergeCell ref="C24:D24"/>
    <mergeCell ref="B25:E25"/>
    <mergeCell ref="B26:E26"/>
    <mergeCell ref="B27:E30"/>
    <mergeCell ref="B31:E31"/>
    <mergeCell ref="C32:E32"/>
    <mergeCell ref="C33:E33"/>
    <mergeCell ref="C34:E34"/>
    <mergeCell ref="C35:E35"/>
    <mergeCell ref="C36:E36"/>
    <mergeCell ref="E1042:F1042"/>
    <mergeCell ref="E1049:F1049"/>
    <mergeCell ref="B43:E43"/>
    <mergeCell ref="B44:E44"/>
    <mergeCell ref="C38:E38"/>
    <mergeCell ref="B40:E40"/>
    <mergeCell ref="B41:E41"/>
    <mergeCell ref="B42:E42"/>
  </mergeCells>
  <phoneticPr fontId="28" type="noConversion"/>
  <pageMargins left="0.25" right="0.25" top="0.75" bottom="0.75" header="0.3" footer="0.3"/>
  <pageSetup paperSize="9" orientation="portrait"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B1:E55"/>
  <sheetViews>
    <sheetView view="pageBreakPreview" zoomScaleSheetLayoutView="100" workbookViewId="0">
      <selection activeCell="H54" sqref="H54"/>
    </sheetView>
  </sheetViews>
  <sheetFormatPr defaultRowHeight="12.75"/>
  <cols>
    <col min="1" max="1" width="2.85546875" style="204" customWidth="1"/>
    <col min="2" max="2" width="9.140625" style="204"/>
    <col min="3" max="3" width="66.42578125" style="204" customWidth="1"/>
    <col min="4" max="4" width="13.28515625" style="204" customWidth="1"/>
    <col min="5" max="5" width="13.7109375" style="204" customWidth="1"/>
    <col min="6" max="16384" width="9.140625" style="204"/>
  </cols>
  <sheetData>
    <row r="1" spans="2:5" ht="56.25" customHeight="1"/>
    <row r="3" spans="2:5">
      <c r="B3" s="357" t="s">
        <v>21</v>
      </c>
      <c r="C3" s="358"/>
      <c r="D3" s="358"/>
      <c r="E3" s="359"/>
    </row>
    <row r="4" spans="2:5" ht="12.75" customHeight="1">
      <c r="B4" s="360" t="str">
        <f>RESUMO!G2</f>
        <v>UNIDADE/UF:</v>
      </c>
      <c r="C4" s="362" t="str">
        <f>RESUMO!I2</f>
        <v>SR OESTE DE SANTA CATARINA / SC</v>
      </c>
      <c r="D4" s="362"/>
      <c r="E4" s="363"/>
    </row>
    <row r="5" spans="2:5" ht="8.25" customHeight="1">
      <c r="B5" s="361"/>
      <c r="C5" s="364"/>
      <c r="D5" s="364"/>
      <c r="E5" s="365"/>
    </row>
    <row r="6" spans="2:5" ht="12.75" customHeight="1">
      <c r="B6" s="360" t="s">
        <v>2438</v>
      </c>
      <c r="C6" s="366" t="s">
        <v>25</v>
      </c>
      <c r="D6" s="367"/>
      <c r="E6" s="368"/>
    </row>
    <row r="7" spans="2:5" ht="31.5" customHeight="1">
      <c r="B7" s="361"/>
      <c r="C7" s="369"/>
      <c r="D7" s="369"/>
      <c r="E7" s="370"/>
    </row>
    <row r="8" spans="2:5">
      <c r="B8" s="205"/>
      <c r="C8" s="206"/>
      <c r="D8" s="206"/>
      <c r="E8" s="207"/>
    </row>
    <row r="9" spans="2:5">
      <c r="B9" s="354" t="s">
        <v>2439</v>
      </c>
      <c r="C9" s="355"/>
      <c r="D9" s="355"/>
      <c r="E9" s="356"/>
    </row>
    <row r="10" spans="2:5">
      <c r="B10" s="208"/>
      <c r="C10" s="206"/>
      <c r="D10" s="209"/>
      <c r="E10" s="210"/>
    </row>
    <row r="11" spans="2:5">
      <c r="B11" s="251" t="s">
        <v>2440</v>
      </c>
      <c r="C11" s="211" t="s">
        <v>2441</v>
      </c>
      <c r="D11" s="209"/>
      <c r="E11" s="210"/>
    </row>
    <row r="12" spans="2:5">
      <c r="B12" s="251" t="s">
        <v>2397</v>
      </c>
      <c r="C12" s="211" t="str">
        <f>RESUMO!I2</f>
        <v>SR OESTE DE SANTA CATARINA / SC</v>
      </c>
      <c r="D12" s="212" t="s">
        <v>2442</v>
      </c>
      <c r="E12" s="213"/>
    </row>
    <row r="13" spans="2:5">
      <c r="B13" s="208"/>
      <c r="C13" s="206"/>
      <c r="D13" s="209"/>
      <c r="E13" s="210"/>
    </row>
    <row r="14" spans="2:5">
      <c r="B14" s="372" t="s">
        <v>2443</v>
      </c>
      <c r="C14" s="372" t="s">
        <v>116</v>
      </c>
      <c r="D14" s="214" t="s">
        <v>2444</v>
      </c>
      <c r="E14" s="214" t="s">
        <v>2445</v>
      </c>
    </row>
    <row r="15" spans="2:5">
      <c r="B15" s="373"/>
      <c r="C15" s="373"/>
      <c r="D15" s="215" t="s">
        <v>2446</v>
      </c>
      <c r="E15" s="215" t="s">
        <v>2446</v>
      </c>
    </row>
    <row r="16" spans="2:5">
      <c r="B16" s="374" t="s">
        <v>2447</v>
      </c>
      <c r="C16" s="375"/>
      <c r="D16" s="375"/>
      <c r="E16" s="376"/>
    </row>
    <row r="17" spans="2:5">
      <c r="B17" s="216" t="s">
        <v>2448</v>
      </c>
      <c r="C17" s="217" t="s">
        <v>2449</v>
      </c>
      <c r="D17" s="218">
        <v>0.2</v>
      </c>
      <c r="E17" s="218">
        <v>0.2</v>
      </c>
    </row>
    <row r="18" spans="2:5">
      <c r="B18" s="219" t="s">
        <v>2450</v>
      </c>
      <c r="C18" s="220" t="s">
        <v>2451</v>
      </c>
      <c r="D18" s="221">
        <v>1.4999999999999999E-2</v>
      </c>
      <c r="E18" s="221">
        <v>1.4999999999999999E-2</v>
      </c>
    </row>
    <row r="19" spans="2:5">
      <c r="B19" s="219" t="s">
        <v>2452</v>
      </c>
      <c r="C19" s="220" t="s">
        <v>2453</v>
      </c>
      <c r="D19" s="221">
        <v>0.01</v>
      </c>
      <c r="E19" s="221">
        <v>0.01</v>
      </c>
    </row>
    <row r="20" spans="2:5">
      <c r="B20" s="219" t="s">
        <v>2454</v>
      </c>
      <c r="C20" s="220" t="s">
        <v>2455</v>
      </c>
      <c r="D20" s="221">
        <v>2E-3</v>
      </c>
      <c r="E20" s="221">
        <v>2E-3</v>
      </c>
    </row>
    <row r="21" spans="2:5">
      <c r="B21" s="219" t="s">
        <v>2456</v>
      </c>
      <c r="C21" s="220" t="s">
        <v>2457</v>
      </c>
      <c r="D21" s="221">
        <v>6.0000000000000001E-3</v>
      </c>
      <c r="E21" s="221">
        <v>6.0000000000000001E-3</v>
      </c>
    </row>
    <row r="22" spans="2:5">
      <c r="B22" s="219" t="s">
        <v>2458</v>
      </c>
      <c r="C22" s="220" t="s">
        <v>2459</v>
      </c>
      <c r="D22" s="221">
        <v>2.5000000000000001E-2</v>
      </c>
      <c r="E22" s="221">
        <v>2.5000000000000001E-2</v>
      </c>
    </row>
    <row r="23" spans="2:5">
      <c r="B23" s="219" t="s">
        <v>2460</v>
      </c>
      <c r="C23" s="220" t="s">
        <v>2461</v>
      </c>
      <c r="D23" s="221">
        <v>0.03</v>
      </c>
      <c r="E23" s="221">
        <v>0.03</v>
      </c>
    </row>
    <row r="24" spans="2:5">
      <c r="B24" s="219" t="s">
        <v>2462</v>
      </c>
      <c r="C24" s="220" t="s">
        <v>2463</v>
      </c>
      <c r="D24" s="221">
        <v>0.08</v>
      </c>
      <c r="E24" s="221">
        <v>0.08</v>
      </c>
    </row>
    <row r="25" spans="2:5" ht="13.5" thickBot="1">
      <c r="B25" s="222" t="s">
        <v>2464</v>
      </c>
      <c r="C25" s="223" t="s">
        <v>2465</v>
      </c>
      <c r="D25" s="224">
        <v>0.01</v>
      </c>
      <c r="E25" s="224">
        <v>0.01</v>
      </c>
    </row>
    <row r="26" spans="2:5" ht="13.5" thickBot="1">
      <c r="B26" s="225" t="s">
        <v>2466</v>
      </c>
      <c r="C26" s="226" t="s">
        <v>2467</v>
      </c>
      <c r="D26" s="227">
        <f>SUM(D17:D25)</f>
        <v>0.37800000000000006</v>
      </c>
      <c r="E26" s="227">
        <f>SUM(E17:E25)</f>
        <v>0.37800000000000006</v>
      </c>
    </row>
    <row r="27" spans="2:5" ht="15.75" thickBot="1">
      <c r="B27" s="228"/>
      <c r="C27" s="229" t="s">
        <v>2468</v>
      </c>
      <c r="D27" s="387"/>
      <c r="E27" s="388"/>
    </row>
    <row r="28" spans="2:5">
      <c r="B28" s="230" t="s">
        <v>2469</v>
      </c>
      <c r="C28" s="231" t="s">
        <v>2470</v>
      </c>
      <c r="D28" s="232">
        <v>0.17910000000000001</v>
      </c>
      <c r="E28" s="232" t="s">
        <v>2471</v>
      </c>
    </row>
    <row r="29" spans="2:5">
      <c r="B29" s="219" t="s">
        <v>2472</v>
      </c>
      <c r="C29" s="220" t="s">
        <v>2473</v>
      </c>
      <c r="D29" s="221">
        <v>3.6999999999999998E-2</v>
      </c>
      <c r="E29" s="221" t="s">
        <v>2471</v>
      </c>
    </row>
    <row r="30" spans="2:5">
      <c r="B30" s="219" t="s">
        <v>2474</v>
      </c>
      <c r="C30" s="220" t="s">
        <v>2475</v>
      </c>
      <c r="D30" s="221">
        <v>8.6E-3</v>
      </c>
      <c r="E30" s="221">
        <v>6.4000000000000003E-3</v>
      </c>
    </row>
    <row r="31" spans="2:5">
      <c r="B31" s="219" t="s">
        <v>2476</v>
      </c>
      <c r="C31" s="220" t="s">
        <v>2477</v>
      </c>
      <c r="D31" s="221">
        <v>0.1123</v>
      </c>
      <c r="E31" s="221">
        <v>8.3299999999999999E-2</v>
      </c>
    </row>
    <row r="32" spans="2:5">
      <c r="B32" s="219" t="s">
        <v>2478</v>
      </c>
      <c r="C32" s="220" t="s">
        <v>2479</v>
      </c>
      <c r="D32" s="221">
        <v>5.9999999999999995E-4</v>
      </c>
      <c r="E32" s="221">
        <v>4.0000000000000002E-4</v>
      </c>
    </row>
    <row r="33" spans="2:5">
      <c r="B33" s="219" t="s">
        <v>2480</v>
      </c>
      <c r="C33" s="220" t="s">
        <v>2481</v>
      </c>
      <c r="D33" s="221">
        <v>7.4999999999999997E-3</v>
      </c>
      <c r="E33" s="221">
        <v>5.5999999999999999E-3</v>
      </c>
    </row>
    <row r="34" spans="2:5">
      <c r="B34" s="219" t="s">
        <v>2482</v>
      </c>
      <c r="C34" s="220" t="s">
        <v>2483</v>
      </c>
      <c r="D34" s="221">
        <v>1.9599999999999999E-2</v>
      </c>
      <c r="E34" s="221" t="s">
        <v>2471</v>
      </c>
    </row>
    <row r="35" spans="2:5">
      <c r="B35" s="219" t="s">
        <v>2484</v>
      </c>
      <c r="C35" s="220" t="s">
        <v>2485</v>
      </c>
      <c r="D35" s="221">
        <v>1E-3</v>
      </c>
      <c r="E35" s="221">
        <v>8.0000000000000004E-4</v>
      </c>
    </row>
    <row r="36" spans="2:5">
      <c r="B36" s="219" t="s">
        <v>2486</v>
      </c>
      <c r="C36" s="220" t="s">
        <v>2487</v>
      </c>
      <c r="D36" s="221">
        <v>0</v>
      </c>
      <c r="E36" s="221">
        <v>0</v>
      </c>
    </row>
    <row r="37" spans="2:5" ht="13.5" thickBot="1">
      <c r="B37" s="222" t="s">
        <v>2488</v>
      </c>
      <c r="C37" s="223" t="s">
        <v>2489</v>
      </c>
      <c r="D37" s="224">
        <v>4.0000000000000002E-4</v>
      </c>
      <c r="E37" s="224">
        <v>2.9999999999999997E-4</v>
      </c>
    </row>
    <row r="38" spans="2:5" ht="13.5" thickBot="1">
      <c r="B38" s="225" t="s">
        <v>2490</v>
      </c>
      <c r="C38" s="226" t="s">
        <v>2491</v>
      </c>
      <c r="D38" s="227">
        <f>SUM(D28:D37)</f>
        <v>0.36610000000000004</v>
      </c>
      <c r="E38" s="227">
        <f>SUM(E28:E37)</f>
        <v>9.6799999999999983E-2</v>
      </c>
    </row>
    <row r="39" spans="2:5" ht="13.5" thickBot="1">
      <c r="B39" s="228"/>
      <c r="C39" s="229" t="s">
        <v>2492</v>
      </c>
      <c r="D39" s="233"/>
      <c r="E39" s="234"/>
    </row>
    <row r="40" spans="2:5">
      <c r="B40" s="230" t="s">
        <v>2493</v>
      </c>
      <c r="C40" s="231" t="s">
        <v>2494</v>
      </c>
      <c r="D40" s="232">
        <v>4.8899999999999999E-2</v>
      </c>
      <c r="E40" s="235">
        <v>3.6299999999999999E-2</v>
      </c>
    </row>
    <row r="41" spans="2:5">
      <c r="B41" s="219" t="s">
        <v>2495</v>
      </c>
      <c r="C41" s="220" t="s">
        <v>2496</v>
      </c>
      <c r="D41" s="221">
        <v>1.1999999999999999E-3</v>
      </c>
      <c r="E41" s="236">
        <v>8.9999999999999998E-4</v>
      </c>
    </row>
    <row r="42" spans="2:5">
      <c r="B42" s="219" t="s">
        <v>2497</v>
      </c>
      <c r="C42" s="220" t="s">
        <v>2498</v>
      </c>
      <c r="D42" s="221">
        <v>0.121</v>
      </c>
      <c r="E42" s="237">
        <v>8.9800000000000005E-2</v>
      </c>
    </row>
    <row r="43" spans="2:5">
      <c r="B43" s="219" t="s">
        <v>2499</v>
      </c>
      <c r="C43" s="220" t="s">
        <v>2500</v>
      </c>
      <c r="D43" s="221">
        <v>2.1100000000000001E-2</v>
      </c>
      <c r="E43" s="236">
        <v>1.5699999999999999E-2</v>
      </c>
    </row>
    <row r="44" spans="2:5" ht="13.5" thickBot="1">
      <c r="B44" s="222" t="s">
        <v>2501</v>
      </c>
      <c r="C44" s="223" t="s">
        <v>2502</v>
      </c>
      <c r="D44" s="224">
        <v>4.1000000000000003E-3</v>
      </c>
      <c r="E44" s="238">
        <v>3.0999999999999999E-3</v>
      </c>
    </row>
    <row r="45" spans="2:5" ht="13.5" thickBot="1">
      <c r="B45" s="225" t="s">
        <v>2503</v>
      </c>
      <c r="C45" s="226" t="s">
        <v>2504</v>
      </c>
      <c r="D45" s="227">
        <f>SUM(D40:D44)</f>
        <v>0.1963</v>
      </c>
      <c r="E45" s="227">
        <f>SUM(E40:E44)</f>
        <v>0.14579999999999999</v>
      </c>
    </row>
    <row r="46" spans="2:5" ht="13.5" thickBot="1">
      <c r="B46" s="228"/>
      <c r="C46" s="229" t="s">
        <v>2505</v>
      </c>
      <c r="D46" s="233"/>
      <c r="E46" s="234"/>
    </row>
    <row r="47" spans="2:5">
      <c r="B47" s="230" t="s">
        <v>2506</v>
      </c>
      <c r="C47" s="231" t="s">
        <v>2507</v>
      </c>
      <c r="D47" s="232">
        <v>0.1384</v>
      </c>
      <c r="E47" s="235">
        <v>3.6600000000000001E-2</v>
      </c>
    </row>
    <row r="48" spans="2:5" ht="26.25" thickBot="1">
      <c r="B48" s="222" t="s">
        <v>2508</v>
      </c>
      <c r="C48" s="203" t="s">
        <v>2509</v>
      </c>
      <c r="D48" s="224">
        <v>4.4000000000000003E-3</v>
      </c>
      <c r="E48" s="238">
        <v>3.2000000000000002E-3</v>
      </c>
    </row>
    <row r="49" spans="2:5" ht="13.5" thickBot="1">
      <c r="B49" s="225" t="s">
        <v>2510</v>
      </c>
      <c r="C49" s="226" t="s">
        <v>2511</v>
      </c>
      <c r="D49" s="227">
        <f>SUM(D47:D48)</f>
        <v>0.14279999999999998</v>
      </c>
      <c r="E49" s="227">
        <f>SUM(E47:E48)</f>
        <v>3.9800000000000002E-2</v>
      </c>
    </row>
    <row r="50" spans="2:5" ht="13.5" thickBot="1">
      <c r="B50" s="239"/>
      <c r="C50" s="240"/>
      <c r="D50" s="241"/>
      <c r="E50" s="242"/>
    </row>
    <row r="51" spans="2:5" ht="13.5" thickBot="1">
      <c r="B51" s="243"/>
      <c r="C51" s="244" t="s">
        <v>2512</v>
      </c>
      <c r="D51" s="245">
        <f>D49+D45+D38+D26</f>
        <v>1.0832000000000002</v>
      </c>
      <c r="E51" s="245">
        <f>E49+E45+E38+E26</f>
        <v>0.6604000000000001</v>
      </c>
    </row>
    <row r="52" spans="2:5">
      <c r="B52" s="206"/>
      <c r="C52" s="246" t="s">
        <v>2513</v>
      </c>
      <c r="D52" s="247"/>
      <c r="E52" s="247"/>
    </row>
    <row r="53" spans="2:5" ht="11.25" customHeight="1">
      <c r="B53" s="377"/>
      <c r="C53" s="377"/>
      <c r="D53" s="377"/>
      <c r="E53" s="377"/>
    </row>
    <row r="54" spans="2:5" ht="45.75" customHeight="1">
      <c r="B54" s="378" t="s">
        <v>2514</v>
      </c>
      <c r="C54" s="378"/>
      <c r="D54" s="378"/>
      <c r="E54" s="378"/>
    </row>
    <row r="55" spans="2:5" ht="39.950000000000003" customHeight="1">
      <c r="B55" s="371" t="s">
        <v>2515</v>
      </c>
      <c r="C55" s="371"/>
      <c r="D55" s="371"/>
      <c r="E55" s="371"/>
    </row>
  </sheetData>
  <mergeCells count="12">
    <mergeCell ref="B55:E55"/>
    <mergeCell ref="B14:B15"/>
    <mergeCell ref="C14:C15"/>
    <mergeCell ref="B16:E16"/>
    <mergeCell ref="B53:E53"/>
    <mergeCell ref="B54:E54"/>
    <mergeCell ref="B9:E9"/>
    <mergeCell ref="B3:E3"/>
    <mergeCell ref="B4:B5"/>
    <mergeCell ref="C4:E5"/>
    <mergeCell ref="B6:B7"/>
    <mergeCell ref="C6:E7"/>
  </mergeCells>
  <hyperlinks>
    <hyperlink ref="B55" r:id="rId1" xr:uid="{00000000-0004-0000-0400-000000000000}"/>
  </hyperlinks>
  <pageMargins left="0.511811024" right="0.511811024" top="0.78740157499999996" bottom="0.78740157499999996" header="0.31496062000000002" footer="0.31496062000000002"/>
  <pageSetup paperSize="9" scale="88" orientation="portrait" r:id="rId2"/>
  <drawing r:id="rId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8:G20"/>
  <sheetViews>
    <sheetView view="pageBreakPreview" zoomScaleNormal="100" zoomScaleSheetLayoutView="100" workbookViewId="0">
      <selection activeCell="F14" sqref="F14"/>
    </sheetView>
  </sheetViews>
  <sheetFormatPr defaultRowHeight="12.75"/>
  <cols>
    <col min="1" max="1" width="28.7109375" customWidth="1"/>
    <col min="2" max="2" width="18.5703125" customWidth="1"/>
    <col min="3" max="5" width="20.42578125" customWidth="1"/>
    <col min="6" max="6" width="23.28515625" customWidth="1"/>
    <col min="7" max="7" width="22.5703125" customWidth="1"/>
  </cols>
  <sheetData>
    <row r="8" spans="1:7" ht="15" customHeight="1">
      <c r="A8" s="385" t="s">
        <v>2516</v>
      </c>
      <c r="B8" s="386"/>
      <c r="C8" s="386"/>
      <c r="D8" s="386"/>
      <c r="E8" s="386"/>
      <c r="F8" s="386"/>
      <c r="G8" s="386"/>
    </row>
    <row r="9" spans="1:7" ht="13.5" thickBot="1"/>
    <row r="10" spans="1:7" ht="18" customHeight="1" thickBot="1">
      <c r="D10" s="382" t="s">
        <v>2517</v>
      </c>
      <c r="E10" s="383"/>
      <c r="F10" s="383"/>
      <c r="G10" s="384"/>
    </row>
    <row r="11" spans="1:7" ht="53.25" customHeight="1" thickBot="1">
      <c r="A11" s="189" t="s">
        <v>2518</v>
      </c>
      <c r="B11" s="190" t="s">
        <v>2519</v>
      </c>
      <c r="C11" s="190" t="s">
        <v>2520</v>
      </c>
      <c r="D11" s="189" t="s">
        <v>2521</v>
      </c>
      <c r="E11" s="189" t="s">
        <v>2522</v>
      </c>
      <c r="F11" s="190" t="s">
        <v>2523</v>
      </c>
      <c r="G11" s="190" t="s">
        <v>2524</v>
      </c>
    </row>
    <row r="12" spans="1:7" ht="15" customHeight="1">
      <c r="A12" s="379" t="s">
        <v>2525</v>
      </c>
      <c r="B12" s="193">
        <v>0.05</v>
      </c>
      <c r="C12" s="197">
        <f>ROUND(('ORÇAMENTO ANALITICO'!E41+'ORÇAMENTO ANALITICO'!F41)*(1+'ORÇAMENTO ANALITICO'!$J$15),2)</f>
        <v>529.94000000000005</v>
      </c>
      <c r="D12" s="192">
        <v>7550</v>
      </c>
      <c r="E12" s="192">
        <f>D12*B12</f>
        <v>377.5</v>
      </c>
      <c r="F12" s="200">
        <f t="shared" ref="F12:F20" si="0">ROUND(E12/C12,2)</f>
        <v>0.71</v>
      </c>
      <c r="G12" s="192">
        <f>D12+E12</f>
        <v>7927.5</v>
      </c>
    </row>
    <row r="13" spans="1:7" ht="15" customHeight="1">
      <c r="A13" s="380"/>
      <c r="B13" s="191">
        <v>0.05</v>
      </c>
      <c r="C13" s="263">
        <f>C12</f>
        <v>529.94000000000005</v>
      </c>
      <c r="D13" s="194">
        <v>30000</v>
      </c>
      <c r="E13" s="194">
        <f t="shared" ref="E13:E20" si="1">D13*B13</f>
        <v>1500</v>
      </c>
      <c r="F13" s="201">
        <f t="shared" si="0"/>
        <v>2.83</v>
      </c>
      <c r="G13" s="194">
        <f t="shared" ref="G13:G20" si="2">D13+E13</f>
        <v>31500</v>
      </c>
    </row>
    <row r="14" spans="1:7" ht="15" customHeight="1" thickBot="1">
      <c r="A14" s="381"/>
      <c r="B14" s="196">
        <v>0.05</v>
      </c>
      <c r="C14" s="262">
        <f>C13</f>
        <v>529.94000000000005</v>
      </c>
      <c r="D14" s="195">
        <v>99000</v>
      </c>
      <c r="E14" s="195">
        <f t="shared" si="1"/>
        <v>4950</v>
      </c>
      <c r="F14" s="202">
        <f t="shared" si="0"/>
        <v>9.34</v>
      </c>
      <c r="G14" s="195">
        <f t="shared" si="2"/>
        <v>103950</v>
      </c>
    </row>
    <row r="15" spans="1:7" ht="15" customHeight="1">
      <c r="A15" s="379" t="s">
        <v>2526</v>
      </c>
      <c r="B15" s="193">
        <v>0.04</v>
      </c>
      <c r="C15" s="197">
        <f>ROUND(('ORÇAMENTO ANALITICO'!E42+'ORÇAMENTO ANALITICO'!F42)*(1+'ORÇAMENTO ANALITICO'!$J$15),2)</f>
        <v>1059.8800000000001</v>
      </c>
      <c r="D15" s="192">
        <v>100000</v>
      </c>
      <c r="E15" s="192">
        <f t="shared" si="1"/>
        <v>4000</v>
      </c>
      <c r="F15" s="200">
        <f t="shared" si="0"/>
        <v>3.77</v>
      </c>
      <c r="G15" s="192">
        <f t="shared" si="2"/>
        <v>104000</v>
      </c>
    </row>
    <row r="16" spans="1:7" ht="15" customHeight="1">
      <c r="A16" s="380"/>
      <c r="B16" s="191">
        <v>0.04</v>
      </c>
      <c r="C16" s="198">
        <f>C15</f>
        <v>1059.8800000000001</v>
      </c>
      <c r="D16" s="194">
        <v>150000</v>
      </c>
      <c r="E16" s="194">
        <f t="shared" si="1"/>
        <v>6000</v>
      </c>
      <c r="F16" s="201">
        <f t="shared" si="0"/>
        <v>5.66</v>
      </c>
      <c r="G16" s="194">
        <f t="shared" si="2"/>
        <v>156000</v>
      </c>
    </row>
    <row r="17" spans="1:7" ht="15" customHeight="1" thickBot="1">
      <c r="A17" s="381"/>
      <c r="B17" s="196">
        <v>0.04</v>
      </c>
      <c r="C17" s="199">
        <f>C16</f>
        <v>1059.8800000000001</v>
      </c>
      <c r="D17" s="195">
        <v>297000</v>
      </c>
      <c r="E17" s="195">
        <f t="shared" si="1"/>
        <v>11880</v>
      </c>
      <c r="F17" s="202">
        <f t="shared" si="0"/>
        <v>11.21</v>
      </c>
      <c r="G17" s="195">
        <f t="shared" si="2"/>
        <v>308880</v>
      </c>
    </row>
    <row r="18" spans="1:7" ht="15" customHeight="1">
      <c r="A18" s="379" t="s">
        <v>2527</v>
      </c>
      <c r="B18" s="193">
        <v>0.03</v>
      </c>
      <c r="C18" s="197">
        <f>ROUND(('ORÇAMENTO ANALITICO'!E43+'ORÇAMENTO ANALITICO'!F43)*(1+'ORÇAMENTO ANALITICO'!$J$15),2)</f>
        <v>1589.82</v>
      </c>
      <c r="D18" s="192">
        <v>301000</v>
      </c>
      <c r="E18" s="192">
        <f t="shared" si="1"/>
        <v>9030</v>
      </c>
      <c r="F18" s="200">
        <f t="shared" si="0"/>
        <v>5.68</v>
      </c>
      <c r="G18" s="192">
        <f t="shared" si="2"/>
        <v>310030</v>
      </c>
    </row>
    <row r="19" spans="1:7" ht="15" customHeight="1">
      <c r="A19" s="380"/>
      <c r="B19" s="191">
        <v>0.03</v>
      </c>
      <c r="C19" s="198">
        <f>C18</f>
        <v>1589.82</v>
      </c>
      <c r="D19" s="194">
        <v>500000</v>
      </c>
      <c r="E19" s="194">
        <f t="shared" si="1"/>
        <v>15000</v>
      </c>
      <c r="F19" s="201">
        <f t="shared" si="0"/>
        <v>9.44</v>
      </c>
      <c r="G19" s="194">
        <f t="shared" si="2"/>
        <v>515000</v>
      </c>
    </row>
    <row r="20" spans="1:7" ht="15" customHeight="1" thickBot="1">
      <c r="A20" s="381"/>
      <c r="B20" s="196">
        <v>0.03</v>
      </c>
      <c r="C20" s="199">
        <f>C19</f>
        <v>1589.82</v>
      </c>
      <c r="D20" s="195">
        <v>603000</v>
      </c>
      <c r="E20" s="195">
        <f t="shared" si="1"/>
        <v>18090</v>
      </c>
      <c r="F20" s="202">
        <f t="shared" si="0"/>
        <v>11.38</v>
      </c>
      <c r="G20" s="195">
        <f t="shared" si="2"/>
        <v>621090</v>
      </c>
    </row>
  </sheetData>
  <mergeCells count="5">
    <mergeCell ref="A12:A14"/>
    <mergeCell ref="A15:A17"/>
    <mergeCell ref="A18:A20"/>
    <mergeCell ref="D10:G10"/>
    <mergeCell ref="A8:G8"/>
  </mergeCells>
  <printOptions horizontalCentered="1"/>
  <pageMargins left="0.51181102362204722" right="0.51181102362204722" top="0.78740157480314965" bottom="0.78740157480314965" header="0.31496062992125984" footer="0.31496062992125984"/>
  <pageSetup paperSize="9" scale="89" orientation="landscape" r:id="rId1"/>
  <ignoredErrors>
    <ignoredError sqref="C15:C18" formula="1"/>
  </ignoredErrors>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41E9F6075C0BF541B9B492FBAD7EF81E" ma:contentTypeVersion="20" ma:contentTypeDescription="Crie um novo documento." ma:contentTypeScope="" ma:versionID="553730cadecf19340f53fdea9e3f1b86">
  <xsd:schema xmlns:xsd="http://www.w3.org/2001/XMLSchema" xmlns:xs="http://www.w3.org/2001/XMLSchema" xmlns:p="http://schemas.microsoft.com/office/2006/metadata/properties" xmlns:ns1="http://schemas.microsoft.com/sharepoint/v3" xmlns:ns2="e6fa74e5-eaad-47fb-ad32-f93ad81e6619" xmlns:ns3="bd0614df-d976-4058-952a-abfac89898db" targetNamespace="http://schemas.microsoft.com/office/2006/metadata/properties" ma:root="true" ma:fieldsID="796b7f050bae2cca1fc2431f1f0225f1" ns1:_="" ns2:_="" ns3:_="">
    <xsd:import namespace="http://schemas.microsoft.com/sharepoint/v3"/>
    <xsd:import namespace="e6fa74e5-eaad-47fb-ad32-f93ad81e6619"/>
    <xsd:import namespace="bd0614df-d976-4058-952a-abfac89898db"/>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LengthInSeconds" minOccurs="0"/>
                <xsd:element ref="ns1:_ip_UnifiedCompliancePolicyProperties" minOccurs="0"/>
                <xsd:element ref="ns1:_ip_UnifiedCompliancePolicyUIAction" minOccurs="0"/>
                <xsd:element ref="ns2:lcf76f155ced4ddcb4097134ff3c332f" minOccurs="0"/>
                <xsd:element ref="ns3:TaxCatchAll" minOccurs="0"/>
                <xsd:element ref="ns2:MediaServiceGenerationTime" minOccurs="0"/>
                <xsd:element ref="ns2:MediaServiceEventHashCode" minOccurs="0"/>
                <xsd:element ref="ns2:MediaServiceOCR" minOccurs="0"/>
                <xsd:element ref="ns3:SharedWithUsers" minOccurs="0"/>
                <xsd:element ref="ns3:SharedWithDetails" minOccurs="0"/>
                <xsd:element ref="ns2:Imagem" minOccurs="0"/>
                <xsd:element ref="ns2:MediaServiceLocation" minOccurs="0"/>
                <xsd:element ref="ns2:_Flow_SignoffStatus"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ip_UnifiedCompliancePolicyProperties" ma:index="12" nillable="true" ma:displayName="Propriedades da Política de Conformidade Unificada" ma:hidden="true" ma:internalName="_ip_UnifiedCompliancePolicyProperties">
      <xsd:simpleType>
        <xsd:restriction base="dms:Note"/>
      </xsd:simpleType>
    </xsd:element>
    <xsd:element name="_ip_UnifiedCompliancePolicyUIAction" ma:index="13" nillable="true" ma:displayName="Ação de Interface do Usuário da Política de Conformidade Unificada" ma:hidden="true" ma:internalName="_ip_UnifiedCompliancePolicyUIAction">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e6fa74e5-eaad-47fb-ad32-f93ad81e661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ternalName="MediaServiceDateTaken" ma:readOnly="true">
      <xsd:simpleType>
        <xsd:restriction base="dms:Text"/>
      </xsd:simpleType>
    </xsd:element>
    <xsd:element name="MediaLengthInSeconds" ma:index="11" nillable="true" ma:displayName="MediaLengthInSeconds" ma:hidden="true" ma:internalName="MediaLengthInSeconds" ma:readOnly="true">
      <xsd:simpleType>
        <xsd:restriction base="dms:Unknown"/>
      </xsd:simpleType>
    </xsd:element>
    <xsd:element name="lcf76f155ced4ddcb4097134ff3c332f" ma:index="15" nillable="true" ma:taxonomy="true" ma:internalName="lcf76f155ced4ddcb4097134ff3c332f" ma:taxonomyFieldName="MediaServiceImageTags" ma:displayName="Marcações de imagem" ma:readOnly="false" ma:fieldId="{5cf76f15-5ced-4ddc-b409-7134ff3c332f}" ma:taxonomyMulti="true" ma:sspId="4faff722-0fb5-4c44-9338-8716c1879395" ma:termSetId="09814cd3-568e-fe90-9814-8d621ff8fb84" ma:anchorId="fba54fb3-c3e1-fe81-a776-ca4b69148c4d" ma:open="true" ma:isKeyword="false">
      <xsd:complexType>
        <xsd:sequence>
          <xsd:element ref="pc:Terms" minOccurs="0" maxOccurs="1"/>
        </xsd:sequence>
      </xsd:complex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ServiceOCR" ma:index="19" nillable="true" ma:displayName="Extracted Text" ma:internalName="MediaServiceOCR" ma:readOnly="true">
      <xsd:simpleType>
        <xsd:restriction base="dms:Note">
          <xsd:maxLength value="255"/>
        </xsd:restriction>
      </xsd:simpleType>
    </xsd:element>
    <xsd:element name="Imagem" ma:index="22" nillable="true" ma:displayName="Imagem" ma:format="Thumbnail" ma:internalName="Imagem">
      <xsd:simpleType>
        <xsd:restriction base="dms:Unknown"/>
      </xsd:simpleType>
    </xsd:element>
    <xsd:element name="MediaServiceLocation" ma:index="23" nillable="true" ma:displayName="Location" ma:internalName="MediaServiceLocation" ma:readOnly="true">
      <xsd:simpleType>
        <xsd:restriction base="dms:Text"/>
      </xsd:simpleType>
    </xsd:element>
    <xsd:element name="_Flow_SignoffStatus" ma:index="24" nillable="true" ma:displayName="Status de liberação" ma:internalName="Status_x0020_de_x0020_libera_x00e7__x00e3_o">
      <xsd:simpleType>
        <xsd:restriction base="dms:Text"/>
      </xsd:simpleType>
    </xsd:element>
    <xsd:element name="MediaServiceObjectDetectorVersions" ma:index="25"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6"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bd0614df-d976-4058-952a-abfac89898db" elementFormDefault="qualified">
    <xsd:import namespace="http://schemas.microsoft.com/office/2006/documentManagement/types"/>
    <xsd:import namespace="http://schemas.microsoft.com/office/infopath/2007/PartnerControls"/>
    <xsd:element name="TaxCatchAll" ma:index="16" nillable="true" ma:displayName="Taxonomy Catch All Column" ma:hidden="true" ma:list="{6bdf22d9-b271-492b-a202-6a6edb688b26}" ma:internalName="TaxCatchAll" ma:showField="CatchAllData" ma:web="bd0614df-d976-4058-952a-abfac89898db">
      <xsd:complexType>
        <xsd:complexContent>
          <xsd:extension base="dms:MultiChoiceLookup">
            <xsd:sequence>
              <xsd:element name="Value" type="dms:Lookup" maxOccurs="unbounded" minOccurs="0" nillable="true"/>
            </xsd:sequence>
          </xsd:extension>
        </xsd:complexContent>
      </xsd:complexType>
    </xsd:element>
    <xsd:element name="SharedWithUsers" ma:index="20" nillable="true" ma:displayName="Compartilhado com"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1" nillable="true" ma:displayName="Detalhes de Compartilhado Com"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ú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e6fa74e5-eaad-47fb-ad32-f93ad81e6619">
      <Terms xmlns="http://schemas.microsoft.com/office/infopath/2007/PartnerControls"/>
    </lcf76f155ced4ddcb4097134ff3c332f>
    <_ip_UnifiedCompliancePolicyUIAction xmlns="http://schemas.microsoft.com/sharepoint/v3" xsi:nil="true"/>
    <_Flow_SignoffStatus xmlns="e6fa74e5-eaad-47fb-ad32-f93ad81e6619" xsi:nil="true"/>
    <_ip_UnifiedCompliancePolicyProperties xmlns="http://schemas.microsoft.com/sharepoint/v3" xsi:nil="true"/>
    <TaxCatchAll xmlns="bd0614df-d976-4058-952a-abfac89898db" xsi:nil="true"/>
    <Imagem xmlns="e6fa74e5-eaad-47fb-ad32-f93ad81e6619" xsi:nil="true"/>
  </documentManagement>
</p:properties>
</file>

<file path=customXml/itemProps1.xml><?xml version="1.0" encoding="utf-8"?>
<ds:datastoreItem xmlns:ds="http://schemas.openxmlformats.org/officeDocument/2006/customXml" ds:itemID="{82806812-B70D-47B4-AF9F-E240F149D6BF}"/>
</file>

<file path=customXml/itemProps2.xml><?xml version="1.0" encoding="utf-8"?>
<ds:datastoreItem xmlns:ds="http://schemas.openxmlformats.org/officeDocument/2006/customXml" ds:itemID="{B31FEBE5-52A3-4EE1-B259-BC518F9AD2CA}"/>
</file>

<file path=customXml/itemProps3.xml><?xml version="1.0" encoding="utf-8"?>
<ds:datastoreItem xmlns:ds="http://schemas.openxmlformats.org/officeDocument/2006/customXml" ds:itemID="{C8B0ADC5-3F42-4300-BA9C-F62B15E84B9C}"/>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BAGGIO</dc:creator>
  <cp:keywords/>
  <dc:description/>
  <cp:lastModifiedBy>Fabiano Kiyoshi Mori</cp:lastModifiedBy>
  <cp:revision/>
  <dcterms:created xsi:type="dcterms:W3CDTF">2021-09-10T19:58:06Z</dcterms:created>
  <dcterms:modified xsi:type="dcterms:W3CDTF">2024-11-11T15:15:12Z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fde7aacd-7cc4-4c31-9e6f-7ef306428f09_Enabled">
    <vt:lpwstr>true</vt:lpwstr>
  </property>
  <property fmtid="{D5CDD505-2E9C-101B-9397-08002B2CF9AE}" pid="3" name="MSIP_Label_fde7aacd-7cc4-4c31-9e6f-7ef306428f09_SetDate">
    <vt:lpwstr>2021-10-08T17:30:19Z</vt:lpwstr>
  </property>
  <property fmtid="{D5CDD505-2E9C-101B-9397-08002B2CF9AE}" pid="4" name="MSIP_Label_fde7aacd-7cc4-4c31-9e6f-7ef306428f09_Method">
    <vt:lpwstr>Privileged</vt:lpwstr>
  </property>
  <property fmtid="{D5CDD505-2E9C-101B-9397-08002B2CF9AE}" pid="5" name="MSIP_Label_fde7aacd-7cc4-4c31-9e6f-7ef306428f09_Name">
    <vt:lpwstr>_PUBLICO</vt:lpwstr>
  </property>
  <property fmtid="{D5CDD505-2E9C-101B-9397-08002B2CF9AE}" pid="6" name="MSIP_Label_fde7aacd-7cc4-4c31-9e6f-7ef306428f09_SiteId">
    <vt:lpwstr>ab9bba98-684a-43fb-add8-9c2bebede229</vt:lpwstr>
  </property>
  <property fmtid="{D5CDD505-2E9C-101B-9397-08002B2CF9AE}" pid="7" name="MSIP_Label_fde7aacd-7cc4-4c31-9e6f-7ef306428f09_ActionId">
    <vt:lpwstr>e035618d-143b-448c-8426-82382c25ef16</vt:lpwstr>
  </property>
  <property fmtid="{D5CDD505-2E9C-101B-9397-08002B2CF9AE}" pid="8" name="MSIP_Label_fde7aacd-7cc4-4c31-9e6f-7ef306428f09_ContentBits">
    <vt:lpwstr>1</vt:lpwstr>
  </property>
  <property fmtid="{D5CDD505-2E9C-101B-9397-08002B2CF9AE}" pid="9" name="ContentTypeId">
    <vt:lpwstr>0x01010041E9F6075C0BF541B9B492FBAD7EF81E</vt:lpwstr>
  </property>
  <property fmtid="{D5CDD505-2E9C-101B-9397-08002B2CF9AE}" pid="10" name="MediaServiceImageTags">
    <vt:lpwstr/>
  </property>
</Properties>
</file>